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08. RMKPV 8.-9.4.24\TMB\"/>
    </mc:Choice>
  </mc:AlternateContent>
  <bookViews>
    <workbookView xWindow="0" yWindow="0" windowWidth="38400" windowHeight="17835" tabRatio="724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definedNames>
    <definedName name="_xlnm._FilterDatabase" localSheetId="0" hidden="1">'1a Uplatněné (ze SR VaVaI)'!$B$10:$K$105</definedName>
    <definedName name="_xlnm._FilterDatabase" localSheetId="1" hidden="1">'1b Neuplatněné plánované'!$B$10:$I$979</definedName>
    <definedName name="_xlnm._FilterDatabase" localSheetId="2" hidden="1">'1c Uplatněné (bez SR VaVaI)'!$B$10:$J$1896</definedName>
    <definedName name="druh">Udaje!$A$9:$W$9</definedName>
    <definedName name="neuplat">Udaje!$A$6:$C$6</definedName>
    <definedName name="_xlnm.Print_Area" localSheetId="0">'1a Uplatněné (ze SR VaVaI)'!$B$2:$K$60</definedName>
    <definedName name="_xlnm.Print_Area" localSheetId="1">'1b Neuplatněné plánované'!$B$2:$I$12</definedName>
    <definedName name="_xlnm.Print_Area" localSheetId="2">'1c Uplatněné (bez SR VaVaI)'!$B$2:$J$35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1" i="3" l="1"/>
  <c r="D81" i="1" l="1"/>
  <c r="D76" i="1"/>
  <c r="D71" i="1"/>
  <c r="D66" i="1"/>
  <c r="D61" i="1"/>
  <c r="D31" i="3" l="1"/>
  <c r="D26" i="3"/>
  <c r="D21" i="3"/>
  <c r="D16" i="3"/>
  <c r="G6" i="3" l="1"/>
  <c r="G7" i="3"/>
  <c r="G5" i="3"/>
  <c r="C11" i="2" l="1"/>
  <c r="G7" i="2"/>
  <c r="G6" i="2"/>
  <c r="G5" i="2"/>
  <c r="G4" i="2"/>
  <c r="D56" i="1"/>
  <c r="D51" i="1"/>
  <c r="D46" i="1"/>
  <c r="D41" i="1"/>
  <c r="D36" i="1"/>
  <c r="D31" i="1"/>
  <c r="D26" i="1"/>
  <c r="D21" i="1"/>
  <c r="D16" i="1"/>
  <c r="D11" i="1"/>
</calcChain>
</file>

<file path=xl/sharedStrings.xml><?xml version="1.0" encoding="utf-8"?>
<sst xmlns="http://schemas.openxmlformats.org/spreadsheetml/2006/main" count="388" uniqueCount="218">
  <si>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</si>
  <si>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</si>
  <si>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</si>
  <si>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</si>
  <si>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</si>
  <si>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</si>
  <si>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</si>
  <si>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</si>
  <si>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</si>
  <si>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</si>
  <si>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</si>
  <si>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</si>
  <si>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</si>
  <si>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</si>
  <si>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</si>
  <si>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>Neuplatněné výsledky (ANO/NE)</t>
  </si>
  <si>
    <t>NE</t>
  </si>
  <si>
    <t>Stanovisko RMKPV k neuplatnění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</si>
  <si>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</si>
  <si>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</si>
  <si>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</si>
  <si>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</si>
  <si>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</si>
  <si>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</si>
  <si>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</si>
  <si>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</si>
  <si>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</si>
  <si>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</si>
  <si>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</si>
  <si>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</si>
  <si>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</si>
  <si>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</si>
  <si>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</si>
  <si>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</si>
  <si>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</si>
  <si>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</si>
  <si>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</si>
  <si>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</si>
  <si>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</si>
  <si>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</si>
  <si>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</si>
  <si>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</si>
  <si>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</si>
  <si>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</si>
  <si>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</si>
  <si>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</si>
  <si>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</si>
  <si>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</si>
  <si>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Bez podpory ze SR</t>
  </si>
  <si>
    <t>Rok, na který byl výsledek plánován</t>
  </si>
  <si>
    <t>Technické muzeum v Brně</t>
  </si>
  <si>
    <t>Mgr. Pavla Stöhrová</t>
  </si>
  <si>
    <t>stohrova@tmbrno.cz, 541 421 416</t>
  </si>
  <si>
    <t>I</t>
  </si>
  <si>
    <t>Není TESLA jako Tesla</t>
  </si>
  <si>
    <t>https://www.tmbrno.cz/akce/neni-tesla-jako-tesla/</t>
  </si>
  <si>
    <t>1. Brno, Technické muzeum v Brně</t>
  </si>
  <si>
    <t>2. 28. 4. – 31. 12. 2023</t>
  </si>
  <si>
    <t>5. ISBN 978-80-7685-030-9</t>
  </si>
  <si>
    <t>Umění kovadlin</t>
  </si>
  <si>
    <t>https://www.tmbrno.cz/akce/umeni-kovadlin-vystava/</t>
  </si>
  <si>
    <t>4. 10</t>
  </si>
  <si>
    <t>4. 23</t>
  </si>
  <si>
    <t xml:space="preserve">5. ISBN 978-80-7685-032-3 </t>
  </si>
  <si>
    <t>1. Brno. Technické muzeum v Brně</t>
  </si>
  <si>
    <t>Mertová Petra a kol.</t>
  </si>
  <si>
    <t>pouze tištěný odborný katalog k výstavě</t>
  </si>
  <si>
    <t>1. ISBN 978-80-7685-030-9</t>
  </si>
  <si>
    <t>2. Brno</t>
  </si>
  <si>
    <t>3. Technické muzeum v Brně</t>
  </si>
  <si>
    <t>5. -</t>
  </si>
  <si>
    <t>1. ISBN 978-80-7685-032-3</t>
  </si>
  <si>
    <t>Osobnosti vědy a techniky ve fondech Technického muzea v Brně</t>
  </si>
  <si>
    <t>https://www.tmbrno.cz/produkt/osobnosti-vedy-a-techniky-ve-fondech-technickeho-muzea-v-brne-e-book/</t>
  </si>
  <si>
    <t>4. 169</t>
  </si>
  <si>
    <t>Urbánková Něděžda</t>
  </si>
  <si>
    <t>Urbánková Něděžda a kol.</t>
  </si>
  <si>
    <t>Přibyl Tomáš</t>
  </si>
  <si>
    <t>Letecké traťové majáky</t>
  </si>
  <si>
    <t>https://www.tmbrno.cz/produkt/letecke-tratove-majaky-e-book/</t>
  </si>
  <si>
    <t>4. 88</t>
  </si>
  <si>
    <t>Řezníci a uzenáři v Brně</t>
  </si>
  <si>
    <t>https://www.tmbrno.cz/produkt/reznici-a-uzenari-v-brne-e-book/</t>
  </si>
  <si>
    <t>1. ISBN 978-80-7685-040-8 (PDF) ISBN 978-80-7685-042-2 (print)</t>
  </si>
  <si>
    <t>4. 98</t>
  </si>
  <si>
    <t>N</t>
  </si>
  <si>
    <t>Vaněk Pavel (ed.)</t>
  </si>
  <si>
    <t>Ochrana státní hranice na přelomu 50. a 60. let. Stín berlínské zdi</t>
  </si>
  <si>
    <t>pouze tištená verze</t>
  </si>
  <si>
    <t>1. ISBN 978-80-7685-033-0</t>
  </si>
  <si>
    <t>1. ISBN 978-80-7685-036-1 (PDF) ISBN 978-80-7685-041-5 (print)</t>
  </si>
  <si>
    <t>4. 230</t>
  </si>
  <si>
    <t>II</t>
  </si>
  <si>
    <t>Metodika elektrolytických metod čištění kovů s využitím elektrolytu na mázi modifikovaných gelů</t>
  </si>
  <si>
    <t>1. Ministerstvo kultury ČR</t>
  </si>
  <si>
    <t>2. 298, č. j. MK 74566/2023 OVV</t>
  </si>
  <si>
    <t>3. 12. 12. 2023</t>
  </si>
  <si>
    <t>5. Konzervátoři a restaurátoři; muzea, galerie a salší sbírkotvorné instituce+ AV ČR; NPÚ; studenti oborů technologie konzervování a restaurování</t>
  </si>
  <si>
    <t>Rapouch Karel, Hájková Kateřina, Selucká Alena</t>
  </si>
  <si>
    <t xml:space="preserve">4. Cílem nebyl ekonomický přínos, ale poskytnutí jednoduchého návodu šetrného ošetření multimateriálových předmětů.Přínos metodiky pro zkvalitnění konzervátorsko-restaurátorské péče a výzkumu má tudíž  ekonomicky nevyčíslitelnou hodnotu. </t>
  </si>
  <si>
    <t>Mertová Petra</t>
  </si>
  <si>
    <t>Vybrané provozní části n.p. Vlněna ve fotografické dokumentaci Technického muzea v Brně</t>
  </si>
  <si>
    <t>pouze tištěná verze</t>
  </si>
  <si>
    <t xml:space="preserve">1. ISBN 978-80-7685-039-2 </t>
  </si>
  <si>
    <t>3. Brno</t>
  </si>
  <si>
    <t>4. Technické muzeum v Brně</t>
  </si>
  <si>
    <t>5. 65-80</t>
  </si>
  <si>
    <t>Stöhrová Pavla, Mertová Petra</t>
  </si>
  <si>
    <t>Dokumentace řemesel v Technickém muzeu v Brně, Proměny a perspektivy oborových sbírek</t>
  </si>
  <si>
    <t>2. Hospodářské dějiny českých zemí v historické perspektivě</t>
  </si>
  <si>
    <t>5. 55-64</t>
  </si>
  <si>
    <t>Slabotínský Radek</t>
  </si>
  <si>
    <t>Přepadení jeslí v Brně-Bohunicích v říjnu 1985 aneb Příběh Ondřeje Všetečky</t>
  </si>
  <si>
    <t>1. ISSN 2336-1387</t>
  </si>
  <si>
    <t>2. Sborník archivu bezpečnostních složek</t>
  </si>
  <si>
    <t>3. 20/2022</t>
  </si>
  <si>
    <t>4. b.č.</t>
  </si>
  <si>
    <t>Selucká Alena a kol.</t>
  </si>
  <si>
    <t>Merta Ondřej a kol.</t>
  </si>
  <si>
    <t>Známé nálezy raně středověkých železářských naseknutých lup z území Moravy 2</t>
  </si>
  <si>
    <t>http://archeologiatechnica.cz/taxonomy/term/686</t>
  </si>
  <si>
    <t>1. ISSN 0805-7241</t>
  </si>
  <si>
    <t>2. Archeologia technica</t>
  </si>
  <si>
    <t>3. 33</t>
  </si>
  <si>
    <t>5. 3-8</t>
  </si>
  <si>
    <t>Foret Lukáš, Hutník Václav</t>
  </si>
  <si>
    <t>Vstupní studie aplikace laserového čištění pro konzervaci kovů</t>
  </si>
  <si>
    <t>2. Fórum pro konzervátory-restaurátory</t>
  </si>
  <si>
    <t>3. 13</t>
  </si>
  <si>
    <t>4. 2</t>
  </si>
  <si>
    <t>5. 98-103</t>
  </si>
  <si>
    <t>5. 138-145</t>
  </si>
  <si>
    <t>Preventivní konzervace v podmínkách technické památky Vodní mlýn ve Slupi</t>
  </si>
  <si>
    <t>Konference konzervátorů-restaurátorů</t>
  </si>
  <si>
    <t>2022</t>
  </si>
  <si>
    <t>Holman Pavel</t>
  </si>
  <si>
    <t>Fond varia - odznaky brněnských průmyslových podniků</t>
  </si>
  <si>
    <t>2021</t>
  </si>
  <si>
    <t>Potápečská technika ve sbírkách TMB</t>
  </si>
  <si>
    <t>Publikační</t>
  </si>
  <si>
    <t>Merta Ondřej</t>
  </si>
  <si>
    <t>Brněnský parní stroj na hranici Monarchie (a jedna jedinečná technická památka)</t>
  </si>
  <si>
    <t>Hanus Radek, Sobek Kamil, Souček Kamil, Staš Lubomír, Georgiou Lucie, Selucká Alena</t>
  </si>
  <si>
    <t>A non-destructive analytical study of cultural heritage object from Late Antiquity: gold framweork and gemstone inlays</t>
  </si>
  <si>
    <t>https://doi.org/10.1186/s40494-023-00874-y</t>
  </si>
  <si>
    <t>2. Heritage Science</t>
  </si>
  <si>
    <t>https://mck.technicalmuseum.cz/wp-content/uploads/2023/12/14_Foret.pdf</t>
  </si>
  <si>
    <t>https://mck.technicalmuseum.cz/wp-content/uploads/2023/12/19_Selucka.pdf</t>
  </si>
  <si>
    <t>3. 11</t>
  </si>
  <si>
    <t>4. article number 33</t>
  </si>
  <si>
    <t>5. on line (bez paginace) 11 stran</t>
  </si>
  <si>
    <t>Ano</t>
  </si>
  <si>
    <t>Nové technologie požární ochrany a jejich uplatnění v muzejní praxi</t>
  </si>
  <si>
    <t>Mrázek Martin a kol.</t>
  </si>
  <si>
    <t>Elektrolytické metody konzervace kovových artefaktů</t>
  </si>
  <si>
    <t>1. Zlín</t>
  </si>
  <si>
    <t>2. 12. 9. 2023</t>
  </si>
  <si>
    <t>https://mck.technicalmuseum.cz/akce/domaci-akce/nove-technologie-pozarni-ochrany-a-jejich-uplatneni-v-muzejni-praxi/</t>
  </si>
  <si>
    <t>3. 14. 9. 2023</t>
  </si>
  <si>
    <t>4. 294</t>
  </si>
  <si>
    <t>5. 12</t>
  </si>
  <si>
    <t>1. Brno</t>
  </si>
  <si>
    <t>2. 30. 11. 2023</t>
  </si>
  <si>
    <t>2. 10. 5. 2023</t>
  </si>
  <si>
    <t>3. 10. 5. 2023</t>
  </si>
  <si>
    <t>4. 30</t>
  </si>
  <si>
    <t>5. 3</t>
  </si>
  <si>
    <t>3. 30. 11. 2023</t>
  </si>
  <si>
    <t>4. 69</t>
  </si>
  <si>
    <t>5. 0</t>
  </si>
  <si>
    <t>https://mck.technicalmuseum.cz/akce/domaci-akce/konference-konzervatoru-restauratoru-2023-ve-zline/</t>
  </si>
  <si>
    <t>Gilbertová Marie, Stöhrová Pavla</t>
  </si>
  <si>
    <t>International comitee for museums and collectuins od science and technology – CINUSET ICOM. Past activities and prospects for future direction (including in the context of Czech technical museums and activities)</t>
  </si>
  <si>
    <t>1. ISSN 2571-9408 (online)</t>
  </si>
  <si>
    <t>1. ISSN 2571-4384 (online)</t>
  </si>
  <si>
    <t>Selucká Alena, Rapouch Karel, Vaníček Petr, Hrdlička Martin</t>
  </si>
  <si>
    <t>https://mck.technicalmuseum.cz/wp-content/uploads/2023/12/Metodika_po_recenzi_aktualizovana_TMB_IP-DRKVO_2023.pdf</t>
  </si>
  <si>
    <t>5. 167-209</t>
  </si>
  <si>
    <t>4. 130</t>
  </si>
  <si>
    <t>4. 135</t>
  </si>
  <si>
    <t>3. 29 970 (k 6. 12. 2023)</t>
  </si>
  <si>
    <t>3. 35 034 (5 6. 12. 2023)</t>
  </si>
  <si>
    <t>https://mck.technicalmuseum.cz/akce/domaci-akce/elektrochemicke-metody-konzervace-kovovych-artefaktu/</t>
  </si>
  <si>
    <t>Persaň Vladimír a kol.</t>
  </si>
  <si>
    <t>2. 28. 3. 2023 – 28. 1. 2024</t>
  </si>
  <si>
    <t>1. ISBN 978-80-7685-031-6 (print) ISBN 978-80-7685-035-4 (PDF)</t>
  </si>
  <si>
    <t>Mertová Petra a kol</t>
  </si>
  <si>
    <t>https://www.tmbrno.cz/odborne-akce/textil-v-muzeu-2023-konference/</t>
  </si>
  <si>
    <t>4. 84</t>
  </si>
  <si>
    <t>5. 6</t>
  </si>
  <si>
    <t>3. 14. 6. 2023</t>
  </si>
  <si>
    <t>2. 13. 6. 2023</t>
  </si>
  <si>
    <t>Textil v muzeu /Inspirace ze vzdálených zemí</t>
  </si>
  <si>
    <t>1. ISSN 1805-7241</t>
  </si>
  <si>
    <t>2. Archeologia Technica</t>
  </si>
  <si>
    <t>3. 34</t>
  </si>
  <si>
    <t>5. 66-74</t>
  </si>
  <si>
    <t>Dyznové vložky - neobvyklý inventář moravských raně středověkých železářských hutí?</t>
  </si>
  <si>
    <t xml:space="preserve">2. Archeologia Technica </t>
  </si>
  <si>
    <t>5. 3-13</t>
  </si>
  <si>
    <t>https://journals.phil.muni.cz/museologica-brunensia/issue/view/2567</t>
  </si>
  <si>
    <t>5. 26</t>
  </si>
  <si>
    <t>1. ISSN 2464-5362 (Online) ISSN 1805-4722 (Print)</t>
  </si>
  <si>
    <t>2. Museologica Brunensia</t>
  </si>
  <si>
    <t>3. 12</t>
  </si>
  <si>
    <t>Staré železářství Moravského krasu – archeologia, historie a muzejní prezentace</t>
  </si>
  <si>
    <t>1. 978-80-69051-02-7</t>
  </si>
  <si>
    <t>2. Monumentorum tutela</t>
  </si>
  <si>
    <t>3. Bratislava</t>
  </si>
  <si>
    <t>4. Pamiatkový úrad Slovenskej republiky</t>
  </si>
  <si>
    <t>5. 75-88</t>
  </si>
  <si>
    <t>Autor pro původně plánovanou pokračující studii zpracovávající novou významnou akvizici nenalezl vhodnou publikační platformu. Kontrolovatelný cíl byl zpracován formou výstavy bez kritického katalogu v roce 2023, další související problemtaika bude zpracována rovněž ve formě výstavních projektů v příštích letech  v případě nalezení finančních zdrojů (již mimo IP - dle schválené koncepce) bude zpracována též odborná kniha nebo specializovaná databáze.</t>
  </si>
  <si>
    <t>Autor pro původně plánovanou pokračující studii zatím nenalezl publikační platformu, přičemž zpracované téma kontrolovatelného cíle je plánováno využít v rámci budoucích relevantních výsledků (např. výstavy o průmyslových podnicích v následujících letech).</t>
  </si>
  <si>
    <t>Schváleno.</t>
  </si>
  <si>
    <t>RMKPV bere na vědomí.</t>
  </si>
  <si>
    <r>
      <t xml:space="preserve">Příloha č. 1a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</si>
  <si>
    <r>
      <t xml:space="preserve">Příloha č. 1b Protokolu o plnění koncepce IP DKRVO za r. 2023 -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</si>
  <si>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1c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</si>
</sst>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d/m/yyyy"/>
  </numFmts>
  <fonts count="19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u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vertical="top" wrapText="1"/>
      <protection hidden="1"/>
    </xf>
    <xf numFmtId="49" fontId="5" fillId="0" borderId="9" xfId="0" applyNumberFormat="1" applyFont="1" applyBorder="1" applyAlignment="1" applyProtection="1">
      <alignment horizontal="left" vertical="top" wrapText="1"/>
      <protection locked="0"/>
    </xf>
    <xf numFmtId="49" fontId="10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Font="1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1" fillId="0" borderId="0" xfId="0" applyFont="1" applyFill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49" fontId="9" fillId="0" borderId="9" xfId="0" applyNumberFormat="1" applyFont="1" applyBorder="1" applyAlignment="1" applyProtection="1">
      <alignment horizontal="center" vertical="top" wrapText="1"/>
      <protection locked="0"/>
    </xf>
    <xf numFmtId="49" fontId="13" fillId="3" borderId="8" xfId="0" applyNumberFormat="1" applyFont="1" applyFill="1" applyBorder="1" applyAlignment="1">
      <alignment horizontal="center" vertical="center" textRotation="90" wrapText="1"/>
    </xf>
    <xf numFmtId="0" fontId="14" fillId="0" borderId="5" xfId="1" applyBorder="1" applyAlignment="1" applyProtection="1">
      <alignment horizontal="left" vertical="top"/>
      <protection locked="0"/>
    </xf>
    <xf numFmtId="49" fontId="5" fillId="0" borderId="9" xfId="0" applyNumberFormat="1" applyFont="1" applyBorder="1" applyAlignment="1" applyProtection="1">
      <alignment horizontal="left" vertical="center" wrapText="1"/>
      <protection locked="0"/>
    </xf>
    <xf numFmtId="49" fontId="10" fillId="0" borderId="9" xfId="0" applyNumberFormat="1" applyFont="1" applyBorder="1" applyAlignment="1" applyProtection="1">
      <alignment horizontal="left" vertical="center" wrapText="1"/>
      <protection locked="0"/>
    </xf>
    <xf numFmtId="49" fontId="15" fillId="0" borderId="9" xfId="0" applyNumberFormat="1" applyFont="1" applyBorder="1" applyAlignment="1" applyProtection="1">
      <alignment horizontal="left" vertical="top" wrapText="1"/>
      <protection locked="0"/>
    </xf>
    <xf numFmtId="49" fontId="16" fillId="0" borderId="9" xfId="0" applyNumberFormat="1" applyFont="1" applyBorder="1" applyAlignment="1" applyProtection="1">
      <alignment horizontal="left" vertical="top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left" vertical="top" wrapText="1"/>
      <protection hidden="1"/>
    </xf>
    <xf numFmtId="0" fontId="16" fillId="0" borderId="9" xfId="0" applyFont="1" applyBorder="1" applyAlignment="1" applyProtection="1">
      <alignment horizontal="left" vertical="center" textRotation="90" wrapText="1"/>
      <protection locked="0"/>
    </xf>
    <xf numFmtId="0" fontId="8" fillId="0" borderId="9" xfId="0" applyFont="1" applyBorder="1" applyAlignment="1" applyProtection="1">
      <alignment horizontal="center" vertical="center" textRotation="90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>
      <alignment horizontal="left" vertical="top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14" fillId="0" borderId="9" xfId="1" applyBorder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17" fillId="0" borderId="9" xfId="1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center"/>
      <protection hidden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11" fillId="0" borderId="11" xfId="0" applyFont="1" applyFill="1" applyBorder="1" applyAlignment="1">
      <alignment horizontal="right"/>
    </xf>
    <xf numFmtId="0" fontId="11" fillId="0" borderId="12" xfId="0" applyFont="1" applyFill="1" applyBorder="1" applyAlignment="1">
      <alignment horizontal="right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186/s40494-023-00874-y" TargetMode="External"/><Relationship Id="rId3" Type="http://schemas.openxmlformats.org/officeDocument/2006/relationships/hyperlink" Target="https://www.tmbrno.cz/akce/umeni-kovadlin-vystava/" TargetMode="External"/><Relationship Id="rId7" Type="http://schemas.openxmlformats.org/officeDocument/2006/relationships/hyperlink" Target="https://mck.technicalmuseum.cz/wp-content/uploads/2023/12/14_Foret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tmbrno.cz/akce/neni-tesla-jako-tesla/" TargetMode="External"/><Relationship Id="rId1" Type="http://schemas.openxmlformats.org/officeDocument/2006/relationships/hyperlink" Target="mailto:stohrova@tmbrno.cz,%20541%20421%20416" TargetMode="External"/><Relationship Id="rId6" Type="http://schemas.openxmlformats.org/officeDocument/2006/relationships/hyperlink" Target="https://www.tmbrno.cz/produkt/reznici-a-uzenari-v-brne-e-book/" TargetMode="External"/><Relationship Id="rId11" Type="http://schemas.openxmlformats.org/officeDocument/2006/relationships/hyperlink" Target="https://journals.phil.muni.cz/museologica-brunensia/issue/view/2567" TargetMode="External"/><Relationship Id="rId5" Type="http://schemas.openxmlformats.org/officeDocument/2006/relationships/hyperlink" Target="https://www.tmbrno.cz/produkt/letecke-tratove-majaky-e-book/" TargetMode="External"/><Relationship Id="rId10" Type="http://schemas.openxmlformats.org/officeDocument/2006/relationships/hyperlink" Target="https://mck.technicalmuseum.cz/wp-content/uploads/2023/12/Metodika_po_recenzi_aktualizovana_TMB_IP-DRKVO_2023.pdf" TargetMode="External"/><Relationship Id="rId4" Type="http://schemas.openxmlformats.org/officeDocument/2006/relationships/hyperlink" Target="https://www.tmbrno.cz/produkt/osobnosti-vedy-a-techniky-ve-fondech-technickeho-muzea-v-brne-e-book/" TargetMode="External"/><Relationship Id="rId9" Type="http://schemas.openxmlformats.org/officeDocument/2006/relationships/hyperlink" Target="https://mck.technicalmuseum.cz/wp-content/uploads/2023/12/19_Selucka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mck.technicalmuseum.cz/akce/domaci-akce/konference-konzervatoru-restauratoru-2023-ve-zline/" TargetMode="External"/><Relationship Id="rId2" Type="http://schemas.openxmlformats.org/officeDocument/2006/relationships/hyperlink" Target="https://mck.technicalmuseum.cz/akce/domaci-akce/nove-technologie-pozarni-ochrany-a-jejich-uplatneni-v-muzejni-praxi/" TargetMode="External"/><Relationship Id="rId1" Type="http://schemas.openxmlformats.org/officeDocument/2006/relationships/hyperlink" Target="http://archeologiatechnica.cz/taxonomy/term/686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tmbrno.cz/odborne-akce/textil-v-muzeu-2023-konference/" TargetMode="External"/><Relationship Id="rId4" Type="http://schemas.openxmlformats.org/officeDocument/2006/relationships/hyperlink" Target="https://mck.technicalmuseum.cz/akce/domaci-akce/elektrochemicke-metody-konzervace-kovovych-artefakt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000"/>
  <sheetViews>
    <sheetView tabSelected="1" zoomScaleNormal="100" workbookViewId="0"/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19.140625" customWidth="1"/>
    <col min="12" max="12" width="9.140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61" t="s">
        <v>215</v>
      </c>
      <c r="H2" s="61"/>
      <c r="I2" s="61"/>
      <c r="J2" s="61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62" t="s">
        <v>50</v>
      </c>
      <c r="I4" s="62"/>
      <c r="J4" s="62"/>
    </row>
    <row r="5" spans="2:11" ht="15.75" x14ac:dyDescent="0.25">
      <c r="B5" s="3"/>
      <c r="C5" s="4"/>
      <c r="D5" s="4"/>
      <c r="E5" s="4"/>
      <c r="F5" s="4"/>
      <c r="G5" s="6" t="s">
        <v>1</v>
      </c>
      <c r="H5" s="7" t="s">
        <v>51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2</v>
      </c>
      <c r="H6" s="40" t="s">
        <v>52</v>
      </c>
      <c r="I6" s="8"/>
      <c r="J6" s="8"/>
    </row>
    <row r="7" spans="2:11" ht="16.5" thickBot="1" x14ac:dyDescent="0.3">
      <c r="G7" s="9" t="s">
        <v>3</v>
      </c>
      <c r="H7" s="10">
        <v>45299</v>
      </c>
      <c r="I7" s="11"/>
      <c r="J7" s="11"/>
    </row>
    <row r="8" spans="2:11" ht="18.75" customHeight="1" thickBot="1" x14ac:dyDescent="0.3">
      <c r="G8" s="12" t="s">
        <v>4</v>
      </c>
      <c r="H8" s="13" t="s">
        <v>5</v>
      </c>
    </row>
    <row r="9" spans="2:11" ht="15.75" thickBot="1" x14ac:dyDescent="0.3"/>
    <row r="10" spans="2:11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47</v>
      </c>
      <c r="F10" s="39" t="s">
        <v>49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1" ht="15" customHeight="1" thickBot="1" x14ac:dyDescent="0.3">
      <c r="B11" s="51">
        <v>2023</v>
      </c>
      <c r="C11" s="51" t="s">
        <v>22</v>
      </c>
      <c r="D11" s="52" t="str">
        <f>IF(C11="B","Publikační",IF(C11="C","Publikační",IF(C11="Jimp","Publikační",IF(C11="Jsc","Publikační",IF(C11="Jost","Publikační","Aplikační")))))</f>
        <v>Aplikační</v>
      </c>
      <c r="E11" s="56" t="s">
        <v>53</v>
      </c>
      <c r="F11" s="53">
        <v>2023</v>
      </c>
      <c r="G11" s="54" t="s">
        <v>183</v>
      </c>
      <c r="H11" s="54" t="s">
        <v>54</v>
      </c>
      <c r="I11" s="57" t="s">
        <v>55</v>
      </c>
      <c r="J11" s="19" t="s">
        <v>56</v>
      </c>
      <c r="K11" s="55" t="s">
        <v>213</v>
      </c>
    </row>
    <row r="12" spans="2:11" ht="15.75" thickBot="1" x14ac:dyDescent="0.3">
      <c r="B12" s="51"/>
      <c r="C12" s="51"/>
      <c r="D12" s="52"/>
      <c r="E12" s="56"/>
      <c r="F12" s="53"/>
      <c r="G12" s="54"/>
      <c r="H12" s="54"/>
      <c r="I12" s="54"/>
      <c r="J12" s="19" t="s">
        <v>57</v>
      </c>
      <c r="K12" s="55"/>
    </row>
    <row r="13" spans="2:11" ht="15.75" thickBot="1" x14ac:dyDescent="0.3">
      <c r="B13" s="51"/>
      <c r="C13" s="51"/>
      <c r="D13" s="52"/>
      <c r="E13" s="56"/>
      <c r="F13" s="53"/>
      <c r="G13" s="54"/>
      <c r="H13" s="54"/>
      <c r="I13" s="54"/>
      <c r="J13" s="19" t="s">
        <v>180</v>
      </c>
      <c r="K13" s="55"/>
    </row>
    <row r="14" spans="2:11" ht="15.75" thickBot="1" x14ac:dyDescent="0.3">
      <c r="B14" s="51"/>
      <c r="C14" s="51"/>
      <c r="D14" s="52"/>
      <c r="E14" s="56"/>
      <c r="F14" s="53"/>
      <c r="G14" s="54"/>
      <c r="H14" s="54"/>
      <c r="I14" s="54"/>
      <c r="J14" s="19" t="s">
        <v>62</v>
      </c>
      <c r="K14" s="55"/>
    </row>
    <row r="15" spans="2:11" ht="15.75" thickBot="1" x14ac:dyDescent="0.3">
      <c r="B15" s="51"/>
      <c r="C15" s="51"/>
      <c r="D15" s="52"/>
      <c r="E15" s="56"/>
      <c r="F15" s="53"/>
      <c r="G15" s="54"/>
      <c r="H15" s="54"/>
      <c r="I15" s="54"/>
      <c r="J15" s="19" t="s">
        <v>58</v>
      </c>
      <c r="K15" s="55"/>
    </row>
    <row r="16" spans="2:11" ht="15" customHeight="1" thickBot="1" x14ac:dyDescent="0.3">
      <c r="B16" s="51">
        <v>2023</v>
      </c>
      <c r="C16" s="51" t="s">
        <v>22</v>
      </c>
      <c r="D16" s="52" t="str">
        <f>IF(C16="B","Publikační",IF(C16="C","Publikační",IF(C16="Jimp","Publikační",IF(C16="Jsc","Publikační",IF(C16="Jost","Publikační","Aplikační")))))</f>
        <v>Aplikační</v>
      </c>
      <c r="E16" s="56" t="s">
        <v>53</v>
      </c>
      <c r="F16" s="53">
        <v>2023</v>
      </c>
      <c r="G16" s="54" t="s">
        <v>65</v>
      </c>
      <c r="H16" s="54" t="s">
        <v>59</v>
      </c>
      <c r="I16" s="57" t="s">
        <v>60</v>
      </c>
      <c r="J16" s="19" t="s">
        <v>64</v>
      </c>
      <c r="K16" s="55" t="s">
        <v>213</v>
      </c>
    </row>
    <row r="17" spans="2:11" ht="15.75" thickBot="1" x14ac:dyDescent="0.3">
      <c r="B17" s="51"/>
      <c r="C17" s="51"/>
      <c r="D17" s="52"/>
      <c r="E17" s="56"/>
      <c r="F17" s="53"/>
      <c r="G17" s="54"/>
      <c r="H17" s="54"/>
      <c r="I17" s="54"/>
      <c r="J17" s="19" t="s">
        <v>184</v>
      </c>
      <c r="K17" s="55"/>
    </row>
    <row r="18" spans="2:11" ht="15.75" thickBot="1" x14ac:dyDescent="0.3">
      <c r="B18" s="51"/>
      <c r="C18" s="51"/>
      <c r="D18" s="52"/>
      <c r="E18" s="56"/>
      <c r="F18" s="53"/>
      <c r="G18" s="54"/>
      <c r="H18" s="54"/>
      <c r="I18" s="54"/>
      <c r="J18" s="19" t="s">
        <v>181</v>
      </c>
      <c r="K18" s="55"/>
    </row>
    <row r="19" spans="2:11" ht="15.75" thickBot="1" x14ac:dyDescent="0.3">
      <c r="B19" s="51"/>
      <c r="C19" s="51"/>
      <c r="D19" s="52"/>
      <c r="E19" s="56"/>
      <c r="F19" s="53"/>
      <c r="G19" s="54"/>
      <c r="H19" s="54"/>
      <c r="I19" s="54"/>
      <c r="J19" s="19" t="s">
        <v>61</v>
      </c>
      <c r="K19" s="55"/>
    </row>
    <row r="20" spans="2:11" ht="15.75" thickBot="1" x14ac:dyDescent="0.3">
      <c r="B20" s="51"/>
      <c r="C20" s="51"/>
      <c r="D20" s="52"/>
      <c r="E20" s="56"/>
      <c r="F20" s="53"/>
      <c r="G20" s="54"/>
      <c r="H20" s="54"/>
      <c r="I20" s="54"/>
      <c r="J20" s="19" t="s">
        <v>63</v>
      </c>
      <c r="K20" s="55"/>
    </row>
    <row r="21" spans="2:11" ht="15" customHeight="1" thickBot="1" x14ac:dyDescent="0.3">
      <c r="B21" s="51">
        <v>2023</v>
      </c>
      <c r="C21" s="51" t="s">
        <v>36</v>
      </c>
      <c r="D21" s="52" t="str">
        <f>IF(C21="B","Publikační",IF(C21="C","Publikační",IF(C21="Jimp","Publikační",IF(C21="Jsc","Publikační",IF(C21="Jost","Publikační","Aplikační")))))</f>
        <v>Publikační</v>
      </c>
      <c r="E21" s="56" t="s">
        <v>53</v>
      </c>
      <c r="F21" s="53">
        <v>2023</v>
      </c>
      <c r="G21" s="54" t="s">
        <v>183</v>
      </c>
      <c r="H21" s="54" t="s">
        <v>54</v>
      </c>
      <c r="I21" s="54" t="s">
        <v>66</v>
      </c>
      <c r="J21" s="19" t="s">
        <v>67</v>
      </c>
      <c r="K21" s="55" t="s">
        <v>213</v>
      </c>
    </row>
    <row r="22" spans="2:11" ht="15.75" thickBot="1" x14ac:dyDescent="0.3">
      <c r="B22" s="51"/>
      <c r="C22" s="51"/>
      <c r="D22" s="52"/>
      <c r="E22" s="56"/>
      <c r="F22" s="53"/>
      <c r="G22" s="54"/>
      <c r="H22" s="54"/>
      <c r="I22" s="54"/>
      <c r="J22" s="19" t="s">
        <v>68</v>
      </c>
      <c r="K22" s="55"/>
    </row>
    <row r="23" spans="2:11" ht="15.75" thickBot="1" x14ac:dyDescent="0.3">
      <c r="B23" s="51"/>
      <c r="C23" s="51"/>
      <c r="D23" s="52"/>
      <c r="E23" s="56"/>
      <c r="F23" s="53"/>
      <c r="G23" s="54"/>
      <c r="H23" s="54"/>
      <c r="I23" s="54"/>
      <c r="J23" s="19" t="s">
        <v>69</v>
      </c>
      <c r="K23" s="55"/>
    </row>
    <row r="24" spans="2:11" ht="15.75" thickBot="1" x14ac:dyDescent="0.3">
      <c r="B24" s="51"/>
      <c r="C24" s="51"/>
      <c r="D24" s="52"/>
      <c r="E24" s="56"/>
      <c r="F24" s="53"/>
      <c r="G24" s="54"/>
      <c r="H24" s="54"/>
      <c r="I24" s="54"/>
      <c r="J24" s="43" t="s">
        <v>178</v>
      </c>
      <c r="K24" s="55"/>
    </row>
    <row r="25" spans="2:11" ht="15.75" thickBot="1" x14ac:dyDescent="0.3">
      <c r="B25" s="51"/>
      <c r="C25" s="51"/>
      <c r="D25" s="52"/>
      <c r="E25" s="56"/>
      <c r="F25" s="53"/>
      <c r="G25" s="54"/>
      <c r="H25" s="54"/>
      <c r="I25" s="54"/>
      <c r="J25" s="19" t="s">
        <v>70</v>
      </c>
      <c r="K25" s="55"/>
    </row>
    <row r="26" spans="2:11" ht="15" customHeight="1" thickBot="1" x14ac:dyDescent="0.3">
      <c r="B26" s="51">
        <v>2023</v>
      </c>
      <c r="C26" s="51" t="s">
        <v>36</v>
      </c>
      <c r="D26" s="52" t="str">
        <f>IF(C26="B","Publikační",IF(C26="C","Publikační",IF(C26="Jimp","Publikační",IF(C26="Jsc","Publikační",IF(C26="Jost","Publikační","Aplikační")))))</f>
        <v>Publikační</v>
      </c>
      <c r="E26" s="56" t="s">
        <v>53</v>
      </c>
      <c r="F26" s="53">
        <v>2023</v>
      </c>
      <c r="G26" s="58" t="s">
        <v>65</v>
      </c>
      <c r="H26" s="54" t="s">
        <v>59</v>
      </c>
      <c r="I26" s="54" t="s">
        <v>66</v>
      </c>
      <c r="J26" s="19" t="s">
        <v>71</v>
      </c>
      <c r="K26" s="55" t="s">
        <v>213</v>
      </c>
    </row>
    <row r="27" spans="2:11" ht="15.75" thickBot="1" x14ac:dyDescent="0.3">
      <c r="B27" s="51"/>
      <c r="C27" s="51"/>
      <c r="D27" s="52"/>
      <c r="E27" s="56"/>
      <c r="F27" s="53"/>
      <c r="G27" s="59"/>
      <c r="H27" s="54"/>
      <c r="I27" s="54"/>
      <c r="J27" s="19" t="s">
        <v>68</v>
      </c>
      <c r="K27" s="55"/>
    </row>
    <row r="28" spans="2:11" ht="15.75" thickBot="1" x14ac:dyDescent="0.3">
      <c r="B28" s="51"/>
      <c r="C28" s="51"/>
      <c r="D28" s="52"/>
      <c r="E28" s="56"/>
      <c r="F28" s="53"/>
      <c r="G28" s="59"/>
      <c r="H28" s="54"/>
      <c r="I28" s="54"/>
      <c r="J28" s="19" t="s">
        <v>69</v>
      </c>
      <c r="K28" s="55"/>
    </row>
    <row r="29" spans="2:11" ht="15.75" thickBot="1" x14ac:dyDescent="0.3">
      <c r="B29" s="51"/>
      <c r="C29" s="51"/>
      <c r="D29" s="52"/>
      <c r="E29" s="56"/>
      <c r="F29" s="53"/>
      <c r="G29" s="59"/>
      <c r="H29" s="54"/>
      <c r="I29" s="54"/>
      <c r="J29" s="43" t="s">
        <v>179</v>
      </c>
      <c r="K29" s="55"/>
    </row>
    <row r="30" spans="2:11" ht="15.75" thickBot="1" x14ac:dyDescent="0.3">
      <c r="B30" s="51"/>
      <c r="C30" s="51"/>
      <c r="D30" s="52"/>
      <c r="E30" s="56"/>
      <c r="F30" s="53"/>
      <c r="G30" s="60"/>
      <c r="H30" s="54"/>
      <c r="I30" s="54"/>
      <c r="J30" s="19" t="s">
        <v>70</v>
      </c>
      <c r="K30" s="55"/>
    </row>
    <row r="31" spans="2:11" ht="15" customHeight="1" thickBot="1" x14ac:dyDescent="0.3">
      <c r="B31" s="51">
        <v>2023</v>
      </c>
      <c r="C31" s="51" t="s">
        <v>36</v>
      </c>
      <c r="D31" s="52" t="str">
        <f>IF(C31="B","Publikační",IF(C31="C","Publikační",IF(C31="Jimp","Publikační",IF(C31="Jsc","Publikační",IF(C31="Jost","Publikační","Aplikační")))))</f>
        <v>Publikační</v>
      </c>
      <c r="E31" s="56" t="s">
        <v>53</v>
      </c>
      <c r="F31" s="53">
        <v>2023</v>
      </c>
      <c r="G31" s="54" t="s">
        <v>75</v>
      </c>
      <c r="H31" s="54" t="s">
        <v>72</v>
      </c>
      <c r="I31" s="57" t="s">
        <v>73</v>
      </c>
      <c r="J31" s="19" t="s">
        <v>185</v>
      </c>
      <c r="K31" s="55" t="s">
        <v>213</v>
      </c>
    </row>
    <row r="32" spans="2:11" ht="15.75" thickBot="1" x14ac:dyDescent="0.3">
      <c r="B32" s="51"/>
      <c r="C32" s="51"/>
      <c r="D32" s="52"/>
      <c r="E32" s="56"/>
      <c r="F32" s="53"/>
      <c r="G32" s="54"/>
      <c r="H32" s="54"/>
      <c r="I32" s="54"/>
      <c r="J32" s="19" t="s">
        <v>68</v>
      </c>
      <c r="K32" s="55"/>
    </row>
    <row r="33" spans="2:11" ht="15.75" thickBot="1" x14ac:dyDescent="0.3">
      <c r="B33" s="51"/>
      <c r="C33" s="51"/>
      <c r="D33" s="52"/>
      <c r="E33" s="56"/>
      <c r="F33" s="53"/>
      <c r="G33" s="54"/>
      <c r="H33" s="54"/>
      <c r="I33" s="54"/>
      <c r="J33" s="19" t="s">
        <v>69</v>
      </c>
      <c r="K33" s="55"/>
    </row>
    <row r="34" spans="2:11" ht="15.75" thickBot="1" x14ac:dyDescent="0.3">
      <c r="B34" s="51"/>
      <c r="C34" s="51"/>
      <c r="D34" s="52"/>
      <c r="E34" s="56"/>
      <c r="F34" s="53"/>
      <c r="G34" s="54"/>
      <c r="H34" s="54"/>
      <c r="I34" s="54"/>
      <c r="J34" s="19" t="s">
        <v>74</v>
      </c>
      <c r="K34" s="55"/>
    </row>
    <row r="35" spans="2:11" ht="15.75" thickBot="1" x14ac:dyDescent="0.3">
      <c r="B35" s="51"/>
      <c r="C35" s="51"/>
      <c r="D35" s="52"/>
      <c r="E35" s="56"/>
      <c r="F35" s="53"/>
      <c r="G35" s="54"/>
      <c r="H35" s="54"/>
      <c r="I35" s="54"/>
      <c r="J35" s="19" t="s">
        <v>70</v>
      </c>
      <c r="K35" s="55"/>
    </row>
    <row r="36" spans="2:11" ht="15" customHeight="1" thickBot="1" x14ac:dyDescent="0.3">
      <c r="B36" s="51">
        <v>2023</v>
      </c>
      <c r="C36" s="51" t="s">
        <v>36</v>
      </c>
      <c r="D36" s="52" t="str">
        <f>IF(C36="B","Publikační",IF(C36="C","Publikační",IF(C36="Jimp","Publikační",IF(C36="Jsc","Publikační",IF(C36="Jost","Publikační","Aplikační")))))</f>
        <v>Publikační</v>
      </c>
      <c r="E36" s="56" t="s">
        <v>53</v>
      </c>
      <c r="F36" s="53">
        <v>2023</v>
      </c>
      <c r="G36" s="54" t="s">
        <v>76</v>
      </c>
      <c r="H36" s="54" t="s">
        <v>81</v>
      </c>
      <c r="I36" s="57" t="s">
        <v>82</v>
      </c>
      <c r="J36" s="19" t="s">
        <v>83</v>
      </c>
      <c r="K36" s="55" t="s">
        <v>213</v>
      </c>
    </row>
    <row r="37" spans="2:11" ht="15.75" thickBot="1" x14ac:dyDescent="0.3">
      <c r="B37" s="51"/>
      <c r="C37" s="51"/>
      <c r="D37" s="52"/>
      <c r="E37" s="56"/>
      <c r="F37" s="53"/>
      <c r="G37" s="54"/>
      <c r="H37" s="54"/>
      <c r="I37" s="54"/>
      <c r="J37" s="19" t="s">
        <v>68</v>
      </c>
      <c r="K37" s="55"/>
    </row>
    <row r="38" spans="2:11" ht="15.75" thickBot="1" x14ac:dyDescent="0.3">
      <c r="B38" s="51"/>
      <c r="C38" s="51"/>
      <c r="D38" s="52"/>
      <c r="E38" s="56"/>
      <c r="F38" s="53"/>
      <c r="G38" s="54"/>
      <c r="H38" s="54"/>
      <c r="I38" s="54"/>
      <c r="J38" s="19" t="s">
        <v>69</v>
      </c>
      <c r="K38" s="55"/>
    </row>
    <row r="39" spans="2:11" ht="15.75" thickBot="1" x14ac:dyDescent="0.3">
      <c r="B39" s="51"/>
      <c r="C39" s="51"/>
      <c r="D39" s="52"/>
      <c r="E39" s="56"/>
      <c r="F39" s="53"/>
      <c r="G39" s="54"/>
      <c r="H39" s="54"/>
      <c r="I39" s="54"/>
      <c r="J39" s="19" t="s">
        <v>84</v>
      </c>
      <c r="K39" s="55"/>
    </row>
    <row r="40" spans="2:11" ht="15.75" thickBot="1" x14ac:dyDescent="0.3">
      <c r="B40" s="51"/>
      <c r="C40" s="51"/>
      <c r="D40" s="52"/>
      <c r="E40" s="56"/>
      <c r="F40" s="53"/>
      <c r="G40" s="54"/>
      <c r="H40" s="54"/>
      <c r="I40" s="54"/>
      <c r="J40" s="19" t="s">
        <v>70</v>
      </c>
      <c r="K40" s="55"/>
    </row>
    <row r="41" spans="2:11" ht="15" customHeight="1" thickBot="1" x14ac:dyDescent="0.3">
      <c r="B41" s="51">
        <v>2023</v>
      </c>
      <c r="C41" s="51" t="s">
        <v>36</v>
      </c>
      <c r="D41" s="52" t="str">
        <f>IF(C41="B","Publikační",IF(C41="C","Publikační",IF(C41="Jimp","Publikační",IF(C41="Jsc","Publikační",IF(C41="Jost","Publikační","Aplikační")))))</f>
        <v>Publikační</v>
      </c>
      <c r="E41" s="56" t="s">
        <v>53</v>
      </c>
      <c r="F41" s="53">
        <v>2023</v>
      </c>
      <c r="G41" s="54" t="s">
        <v>77</v>
      </c>
      <c r="H41" s="54" t="s">
        <v>78</v>
      </c>
      <c r="I41" s="57" t="s">
        <v>79</v>
      </c>
      <c r="J41" s="19" t="s">
        <v>90</v>
      </c>
      <c r="K41" s="55" t="s">
        <v>213</v>
      </c>
    </row>
    <row r="42" spans="2:11" ht="15.75" thickBot="1" x14ac:dyDescent="0.3">
      <c r="B42" s="51"/>
      <c r="C42" s="51"/>
      <c r="D42" s="52"/>
      <c r="E42" s="56"/>
      <c r="F42" s="53"/>
      <c r="G42" s="54"/>
      <c r="H42" s="54"/>
      <c r="I42" s="54"/>
      <c r="J42" s="19" t="s">
        <v>68</v>
      </c>
      <c r="K42" s="55"/>
    </row>
    <row r="43" spans="2:11" ht="15.75" thickBot="1" x14ac:dyDescent="0.3">
      <c r="B43" s="51"/>
      <c r="C43" s="51"/>
      <c r="D43" s="52"/>
      <c r="E43" s="56"/>
      <c r="F43" s="53"/>
      <c r="G43" s="54"/>
      <c r="H43" s="54"/>
      <c r="I43" s="54"/>
      <c r="J43" s="19" t="s">
        <v>69</v>
      </c>
      <c r="K43" s="55"/>
    </row>
    <row r="44" spans="2:11" ht="15.75" thickBot="1" x14ac:dyDescent="0.3">
      <c r="B44" s="51"/>
      <c r="C44" s="51"/>
      <c r="D44" s="52"/>
      <c r="E44" s="56"/>
      <c r="F44" s="53"/>
      <c r="G44" s="54"/>
      <c r="H44" s="54"/>
      <c r="I44" s="54"/>
      <c r="J44" s="19" t="s">
        <v>80</v>
      </c>
      <c r="K44" s="55"/>
    </row>
    <row r="45" spans="2:11" ht="15.75" thickBot="1" x14ac:dyDescent="0.3">
      <c r="B45" s="51"/>
      <c r="C45" s="51"/>
      <c r="D45" s="52"/>
      <c r="E45" s="56"/>
      <c r="F45" s="53"/>
      <c r="G45" s="54"/>
      <c r="H45" s="54"/>
      <c r="I45" s="54"/>
      <c r="J45" s="19" t="s">
        <v>70</v>
      </c>
      <c r="K45" s="55"/>
    </row>
    <row r="46" spans="2:11" ht="15" customHeight="1" thickBot="1" x14ac:dyDescent="0.3">
      <c r="B46" s="51">
        <v>2023</v>
      </c>
      <c r="C46" s="51" t="s">
        <v>36</v>
      </c>
      <c r="D46" s="52" t="str">
        <f>IF(C46="B","Publikační",IF(C46="C","Publikační",IF(C46="Jimp","Publikační",IF(C46="Jsc","Publikační",IF(C46="Jost","Publikační","Aplikační")))))</f>
        <v>Publikační</v>
      </c>
      <c r="E46" s="56" t="s">
        <v>85</v>
      </c>
      <c r="F46" s="53">
        <v>2023</v>
      </c>
      <c r="G46" s="54" t="s">
        <v>86</v>
      </c>
      <c r="H46" s="54" t="s">
        <v>87</v>
      </c>
      <c r="I46" s="54" t="s">
        <v>88</v>
      </c>
      <c r="J46" s="19" t="s">
        <v>89</v>
      </c>
      <c r="K46" s="55" t="s">
        <v>213</v>
      </c>
    </row>
    <row r="47" spans="2:11" ht="15.75" thickBot="1" x14ac:dyDescent="0.3">
      <c r="B47" s="51"/>
      <c r="C47" s="51"/>
      <c r="D47" s="52"/>
      <c r="E47" s="56"/>
      <c r="F47" s="53"/>
      <c r="G47" s="54"/>
      <c r="H47" s="54"/>
      <c r="I47" s="54"/>
      <c r="J47" s="19" t="s">
        <v>68</v>
      </c>
      <c r="K47" s="55"/>
    </row>
    <row r="48" spans="2:11" ht="15.75" thickBot="1" x14ac:dyDescent="0.3">
      <c r="B48" s="51"/>
      <c r="C48" s="51"/>
      <c r="D48" s="52"/>
      <c r="E48" s="56"/>
      <c r="F48" s="53"/>
      <c r="G48" s="54"/>
      <c r="H48" s="54"/>
      <c r="I48" s="54"/>
      <c r="J48" s="19" t="s">
        <v>69</v>
      </c>
      <c r="K48" s="55"/>
    </row>
    <row r="49" spans="2:11" ht="15.75" thickBot="1" x14ac:dyDescent="0.3">
      <c r="B49" s="51"/>
      <c r="C49" s="51"/>
      <c r="D49" s="52"/>
      <c r="E49" s="56"/>
      <c r="F49" s="53"/>
      <c r="G49" s="54"/>
      <c r="H49" s="54"/>
      <c r="I49" s="54"/>
      <c r="J49" s="19" t="s">
        <v>91</v>
      </c>
      <c r="K49" s="55"/>
    </row>
    <row r="50" spans="2:11" ht="15.75" thickBot="1" x14ac:dyDescent="0.3">
      <c r="B50" s="51"/>
      <c r="C50" s="51"/>
      <c r="D50" s="52"/>
      <c r="E50" s="56"/>
      <c r="F50" s="53"/>
      <c r="G50" s="54"/>
      <c r="H50" s="54"/>
      <c r="I50" s="54"/>
      <c r="J50" s="19" t="s">
        <v>70</v>
      </c>
      <c r="K50" s="55"/>
    </row>
    <row r="51" spans="2:11" ht="15" customHeight="1" thickBot="1" x14ac:dyDescent="0.3">
      <c r="B51" s="51">
        <v>2023</v>
      </c>
      <c r="C51" s="51" t="s">
        <v>18</v>
      </c>
      <c r="D51" s="52" t="str">
        <f>IF(C51="B","Publikační",IF(C51="C","Publikační",IF(C51="Jimp","Publikační",IF(C51="Jsc","Publikační",IF(C51="Jost","Publikační","Aplikační")))))</f>
        <v>Aplikační</v>
      </c>
      <c r="E51" s="56" t="s">
        <v>92</v>
      </c>
      <c r="F51" s="53">
        <v>2023</v>
      </c>
      <c r="G51" s="54" t="s">
        <v>98</v>
      </c>
      <c r="H51" s="54" t="s">
        <v>93</v>
      </c>
      <c r="I51" s="57" t="s">
        <v>176</v>
      </c>
      <c r="J51" s="19" t="s">
        <v>94</v>
      </c>
      <c r="K51" s="55" t="s">
        <v>213</v>
      </c>
    </row>
    <row r="52" spans="2:11" ht="15.75" thickBot="1" x14ac:dyDescent="0.3">
      <c r="B52" s="51"/>
      <c r="C52" s="51"/>
      <c r="D52" s="52"/>
      <c r="E52" s="56"/>
      <c r="F52" s="53"/>
      <c r="G52" s="54"/>
      <c r="H52" s="54"/>
      <c r="I52" s="54"/>
      <c r="J52" s="19" t="s">
        <v>95</v>
      </c>
      <c r="K52" s="55"/>
    </row>
    <row r="53" spans="2:11" ht="15.75" thickBot="1" x14ac:dyDescent="0.3">
      <c r="B53" s="51"/>
      <c r="C53" s="51"/>
      <c r="D53" s="52"/>
      <c r="E53" s="56"/>
      <c r="F53" s="53"/>
      <c r="G53" s="54"/>
      <c r="H53" s="54"/>
      <c r="I53" s="54"/>
      <c r="J53" s="19" t="s">
        <v>96</v>
      </c>
      <c r="K53" s="55"/>
    </row>
    <row r="54" spans="2:11" ht="51.75" thickBot="1" x14ac:dyDescent="0.3">
      <c r="B54" s="51"/>
      <c r="C54" s="51"/>
      <c r="D54" s="52"/>
      <c r="E54" s="56"/>
      <c r="F54" s="53"/>
      <c r="G54" s="54"/>
      <c r="H54" s="54"/>
      <c r="I54" s="54"/>
      <c r="J54" s="19" t="s">
        <v>99</v>
      </c>
      <c r="K54" s="55"/>
    </row>
    <row r="55" spans="2:11" ht="39" thickBot="1" x14ac:dyDescent="0.3">
      <c r="B55" s="51"/>
      <c r="C55" s="51"/>
      <c r="D55" s="52"/>
      <c r="E55" s="56"/>
      <c r="F55" s="53"/>
      <c r="G55" s="54"/>
      <c r="H55" s="54"/>
      <c r="I55" s="54"/>
      <c r="J55" s="19" t="s">
        <v>97</v>
      </c>
      <c r="K55" s="55"/>
    </row>
    <row r="56" spans="2:11" ht="15" customHeight="1" thickBot="1" x14ac:dyDescent="0.3">
      <c r="B56" s="51">
        <v>2023</v>
      </c>
      <c r="C56" s="51" t="s">
        <v>37</v>
      </c>
      <c r="D56" s="52" t="str">
        <f>IF(C56="B","Publikační",IF(C56="C","Publikační",IF(C56="Jimp","Publikační",IF(C56="Jsc","Publikační",IF(C56="Jost","Publikační","Aplikační")))))</f>
        <v>Publikační</v>
      </c>
      <c r="E56" s="56" t="s">
        <v>53</v>
      </c>
      <c r="F56" s="53">
        <v>2023</v>
      </c>
      <c r="G56" s="54" t="s">
        <v>100</v>
      </c>
      <c r="H56" s="54" t="s">
        <v>101</v>
      </c>
      <c r="I56" s="54" t="s">
        <v>102</v>
      </c>
      <c r="J56" s="19" t="s">
        <v>103</v>
      </c>
      <c r="K56" s="55" t="s">
        <v>213</v>
      </c>
    </row>
    <row r="57" spans="2:11" ht="15.75" thickBot="1" x14ac:dyDescent="0.3">
      <c r="B57" s="51"/>
      <c r="C57" s="51"/>
      <c r="D57" s="52"/>
      <c r="E57" s="56"/>
      <c r="F57" s="53"/>
      <c r="G57" s="54"/>
      <c r="H57" s="54"/>
      <c r="I57" s="54"/>
      <c r="J57" s="19" t="s">
        <v>109</v>
      </c>
      <c r="K57" s="55"/>
    </row>
    <row r="58" spans="2:11" ht="15.75" thickBot="1" x14ac:dyDescent="0.3">
      <c r="B58" s="51"/>
      <c r="C58" s="51"/>
      <c r="D58" s="52"/>
      <c r="E58" s="56"/>
      <c r="F58" s="53"/>
      <c r="G58" s="54"/>
      <c r="H58" s="54"/>
      <c r="I58" s="54"/>
      <c r="J58" s="19" t="s">
        <v>104</v>
      </c>
      <c r="K58" s="55"/>
    </row>
    <row r="59" spans="2:11" ht="15.75" thickBot="1" x14ac:dyDescent="0.3">
      <c r="B59" s="51"/>
      <c r="C59" s="51"/>
      <c r="D59" s="52"/>
      <c r="E59" s="56"/>
      <c r="F59" s="53"/>
      <c r="G59" s="54"/>
      <c r="H59" s="54"/>
      <c r="I59" s="54"/>
      <c r="J59" s="19" t="s">
        <v>105</v>
      </c>
      <c r="K59" s="55"/>
    </row>
    <row r="60" spans="2:11" ht="15.75" thickBot="1" x14ac:dyDescent="0.3">
      <c r="B60" s="51"/>
      <c r="C60" s="51"/>
      <c r="D60" s="52"/>
      <c r="E60" s="56"/>
      <c r="F60" s="53"/>
      <c r="G60" s="54"/>
      <c r="H60" s="54"/>
      <c r="I60" s="54"/>
      <c r="J60" s="19" t="s">
        <v>106</v>
      </c>
      <c r="K60" s="55"/>
    </row>
    <row r="61" spans="2:11" ht="15" customHeight="1" thickBot="1" x14ac:dyDescent="0.3">
      <c r="B61" s="51">
        <v>2023</v>
      </c>
      <c r="C61" s="51" t="s">
        <v>37</v>
      </c>
      <c r="D61" s="52" t="str">
        <f>IF(C61="B","Publikační",IF(C61="C","Publikační",IF(C61="Jimp","Publikační",IF(C61="Jsc","Publikační",IF(C61="Jost","Publikační","Aplikační")))))</f>
        <v>Publikační</v>
      </c>
      <c r="E61" s="56" t="s">
        <v>53</v>
      </c>
      <c r="F61" s="53">
        <v>2023</v>
      </c>
      <c r="G61" s="54" t="s">
        <v>107</v>
      </c>
      <c r="H61" s="54" t="s">
        <v>108</v>
      </c>
      <c r="I61" s="54" t="s">
        <v>102</v>
      </c>
      <c r="J61" s="19" t="s">
        <v>103</v>
      </c>
      <c r="K61" s="55" t="s">
        <v>213</v>
      </c>
    </row>
    <row r="62" spans="2:11" ht="15.75" thickBot="1" x14ac:dyDescent="0.3">
      <c r="B62" s="51"/>
      <c r="C62" s="51"/>
      <c r="D62" s="52"/>
      <c r="E62" s="56"/>
      <c r="F62" s="53"/>
      <c r="G62" s="54"/>
      <c r="H62" s="54"/>
      <c r="I62" s="54"/>
      <c r="J62" s="19" t="s">
        <v>109</v>
      </c>
      <c r="K62" s="55"/>
    </row>
    <row r="63" spans="2:11" ht="33" customHeight="1" thickBot="1" x14ac:dyDescent="0.3">
      <c r="B63" s="51"/>
      <c r="C63" s="51"/>
      <c r="D63" s="52"/>
      <c r="E63" s="56"/>
      <c r="F63" s="53"/>
      <c r="G63" s="54"/>
      <c r="H63" s="54"/>
      <c r="I63" s="54"/>
      <c r="J63" s="19" t="s">
        <v>104</v>
      </c>
      <c r="K63" s="55"/>
    </row>
    <row r="64" spans="2:11" ht="15.75" thickBot="1" x14ac:dyDescent="0.3">
      <c r="B64" s="51"/>
      <c r="C64" s="51"/>
      <c r="D64" s="52"/>
      <c r="E64" s="56"/>
      <c r="F64" s="53"/>
      <c r="G64" s="54"/>
      <c r="H64" s="54"/>
      <c r="I64" s="54"/>
      <c r="J64" s="19" t="s">
        <v>105</v>
      </c>
      <c r="K64" s="55"/>
    </row>
    <row r="65" spans="2:11" ht="15.75" thickBot="1" x14ac:dyDescent="0.3">
      <c r="B65" s="51"/>
      <c r="C65" s="51"/>
      <c r="D65" s="52"/>
      <c r="E65" s="56"/>
      <c r="F65" s="53"/>
      <c r="G65" s="54"/>
      <c r="H65" s="54"/>
      <c r="I65" s="54"/>
      <c r="J65" s="19" t="s">
        <v>110</v>
      </c>
      <c r="K65" s="55"/>
    </row>
    <row r="66" spans="2:11" ht="15.75" thickBot="1" x14ac:dyDescent="0.3">
      <c r="B66" s="51">
        <v>2023</v>
      </c>
      <c r="C66" s="51" t="s">
        <v>35</v>
      </c>
      <c r="D66" s="52" t="str">
        <f>IF(C66="B","Publikační",IF(C66="C","Publikační",IF(C66="Jimp","Publikační",IF(C66="Jsc","Publikační",IF(C66="Jost","Publikační","Aplikační")))))</f>
        <v>Publikační</v>
      </c>
      <c r="E66" s="56" t="s">
        <v>53</v>
      </c>
      <c r="F66" s="53">
        <v>2023</v>
      </c>
      <c r="G66" s="54" t="s">
        <v>111</v>
      </c>
      <c r="H66" s="54" t="s">
        <v>112</v>
      </c>
      <c r="I66" s="54" t="s">
        <v>102</v>
      </c>
      <c r="J66" s="19" t="s">
        <v>113</v>
      </c>
      <c r="K66" s="55" t="s">
        <v>213</v>
      </c>
    </row>
    <row r="67" spans="2:11" ht="15.75" thickBot="1" x14ac:dyDescent="0.3">
      <c r="B67" s="51"/>
      <c r="C67" s="51"/>
      <c r="D67" s="52"/>
      <c r="E67" s="56"/>
      <c r="F67" s="53"/>
      <c r="G67" s="54"/>
      <c r="H67" s="54"/>
      <c r="I67" s="54"/>
      <c r="J67" s="19" t="s">
        <v>114</v>
      </c>
      <c r="K67" s="55"/>
    </row>
    <row r="68" spans="2:11" ht="15.75" thickBot="1" x14ac:dyDescent="0.3">
      <c r="B68" s="51"/>
      <c r="C68" s="51"/>
      <c r="D68" s="52"/>
      <c r="E68" s="56"/>
      <c r="F68" s="53"/>
      <c r="G68" s="54"/>
      <c r="H68" s="54"/>
      <c r="I68" s="54"/>
      <c r="J68" s="19" t="s">
        <v>115</v>
      </c>
      <c r="K68" s="55"/>
    </row>
    <row r="69" spans="2:11" ht="15.75" thickBot="1" x14ac:dyDescent="0.3">
      <c r="B69" s="51"/>
      <c r="C69" s="51"/>
      <c r="D69" s="52"/>
      <c r="E69" s="56"/>
      <c r="F69" s="53"/>
      <c r="G69" s="54"/>
      <c r="H69" s="54"/>
      <c r="I69" s="54"/>
      <c r="J69" s="19" t="s">
        <v>116</v>
      </c>
      <c r="K69" s="55"/>
    </row>
    <row r="70" spans="2:11" ht="15.75" thickBot="1" x14ac:dyDescent="0.3">
      <c r="B70" s="51"/>
      <c r="C70" s="51"/>
      <c r="D70" s="52"/>
      <c r="E70" s="56"/>
      <c r="F70" s="53"/>
      <c r="G70" s="54"/>
      <c r="H70" s="54"/>
      <c r="I70" s="54"/>
      <c r="J70" s="43" t="s">
        <v>177</v>
      </c>
      <c r="K70" s="55"/>
    </row>
    <row r="71" spans="2:11" ht="15.75" thickBot="1" x14ac:dyDescent="0.3">
      <c r="B71" s="51">
        <v>2023</v>
      </c>
      <c r="C71" s="51" t="s">
        <v>35</v>
      </c>
      <c r="D71" s="52" t="str">
        <f>IF(C71="B","Publikační",IF(C71="C","Publikační",IF(C71="Jimp","Publikační",IF(C71="Jsc","Publikační",IF(C71="Jost","Publikační","Aplikační")))))</f>
        <v>Publikační</v>
      </c>
      <c r="E71" s="56" t="s">
        <v>92</v>
      </c>
      <c r="F71" s="53">
        <v>2023</v>
      </c>
      <c r="G71" s="54" t="s">
        <v>125</v>
      </c>
      <c r="H71" s="54" t="s">
        <v>126</v>
      </c>
      <c r="I71" s="57" t="s">
        <v>146</v>
      </c>
      <c r="J71" s="19" t="s">
        <v>174</v>
      </c>
      <c r="K71" s="55" t="s">
        <v>213</v>
      </c>
    </row>
    <row r="72" spans="2:11" ht="15.75" thickBot="1" x14ac:dyDescent="0.3">
      <c r="B72" s="51"/>
      <c r="C72" s="51"/>
      <c r="D72" s="52"/>
      <c r="E72" s="56"/>
      <c r="F72" s="53"/>
      <c r="G72" s="54"/>
      <c r="H72" s="54"/>
      <c r="I72" s="54"/>
      <c r="J72" s="19" t="s">
        <v>127</v>
      </c>
      <c r="K72" s="55"/>
    </row>
    <row r="73" spans="2:11" ht="15.75" thickBot="1" x14ac:dyDescent="0.3">
      <c r="B73" s="51"/>
      <c r="C73" s="51"/>
      <c r="D73" s="52"/>
      <c r="E73" s="56"/>
      <c r="F73" s="53"/>
      <c r="G73" s="54"/>
      <c r="H73" s="54"/>
      <c r="I73" s="54"/>
      <c r="J73" s="19" t="s">
        <v>128</v>
      </c>
      <c r="K73" s="55"/>
    </row>
    <row r="74" spans="2:11" ht="15.75" thickBot="1" x14ac:dyDescent="0.3">
      <c r="B74" s="51"/>
      <c r="C74" s="51"/>
      <c r="D74" s="52"/>
      <c r="E74" s="56"/>
      <c r="F74" s="53"/>
      <c r="G74" s="54"/>
      <c r="H74" s="54"/>
      <c r="I74" s="54"/>
      <c r="J74" s="19" t="s">
        <v>129</v>
      </c>
      <c r="K74" s="55"/>
    </row>
    <row r="75" spans="2:11" ht="15.75" thickBot="1" x14ac:dyDescent="0.3">
      <c r="B75" s="51"/>
      <c r="C75" s="51"/>
      <c r="D75" s="52"/>
      <c r="E75" s="56"/>
      <c r="F75" s="53"/>
      <c r="G75" s="54"/>
      <c r="H75" s="54"/>
      <c r="I75" s="54"/>
      <c r="J75" s="19" t="s">
        <v>130</v>
      </c>
      <c r="K75" s="55"/>
    </row>
    <row r="76" spans="2:11" ht="15" customHeight="1" thickBot="1" x14ac:dyDescent="0.3">
      <c r="B76" s="51">
        <v>2023</v>
      </c>
      <c r="C76" s="51" t="s">
        <v>35</v>
      </c>
      <c r="D76" s="52" t="str">
        <f>IF(C76="B","Publikační",IF(C76="C","Publikační",IF(C76="Jimp","Publikační",IF(C76="Jsc","Publikační",IF(C76="Jost","Publikační","Aplikační")))))</f>
        <v>Publikační</v>
      </c>
      <c r="E76" s="56" t="s">
        <v>92</v>
      </c>
      <c r="F76" s="53">
        <v>2023</v>
      </c>
      <c r="G76" s="54" t="s">
        <v>175</v>
      </c>
      <c r="H76" s="54" t="s">
        <v>132</v>
      </c>
      <c r="I76" s="57" t="s">
        <v>147</v>
      </c>
      <c r="J76" s="19" t="s">
        <v>174</v>
      </c>
      <c r="K76" s="55" t="s">
        <v>213</v>
      </c>
    </row>
    <row r="77" spans="2:11" ht="15.75" thickBot="1" x14ac:dyDescent="0.3">
      <c r="B77" s="51"/>
      <c r="C77" s="51"/>
      <c r="D77" s="52"/>
      <c r="E77" s="56"/>
      <c r="F77" s="53"/>
      <c r="G77" s="54"/>
      <c r="H77" s="54"/>
      <c r="I77" s="54"/>
      <c r="J77" s="19" t="s">
        <v>127</v>
      </c>
      <c r="K77" s="55"/>
    </row>
    <row r="78" spans="2:11" ht="15.75" thickBot="1" x14ac:dyDescent="0.3">
      <c r="B78" s="51"/>
      <c r="C78" s="51"/>
      <c r="D78" s="52"/>
      <c r="E78" s="56"/>
      <c r="F78" s="53"/>
      <c r="G78" s="54"/>
      <c r="H78" s="54"/>
      <c r="I78" s="54"/>
      <c r="J78" s="19" t="s">
        <v>128</v>
      </c>
      <c r="K78" s="55"/>
    </row>
    <row r="79" spans="2:11" ht="15.75" thickBot="1" x14ac:dyDescent="0.3">
      <c r="B79" s="51"/>
      <c r="C79" s="51"/>
      <c r="D79" s="52"/>
      <c r="E79" s="56"/>
      <c r="F79" s="53"/>
      <c r="G79" s="54"/>
      <c r="H79" s="54"/>
      <c r="I79" s="54"/>
      <c r="J79" s="19" t="s">
        <v>129</v>
      </c>
      <c r="K79" s="55"/>
    </row>
    <row r="80" spans="2:11" ht="15.75" thickBot="1" x14ac:dyDescent="0.3">
      <c r="B80" s="51"/>
      <c r="C80" s="51"/>
      <c r="D80" s="52"/>
      <c r="E80" s="56"/>
      <c r="F80" s="53"/>
      <c r="G80" s="54"/>
      <c r="H80" s="54"/>
      <c r="I80" s="54"/>
      <c r="J80" s="19" t="s">
        <v>131</v>
      </c>
      <c r="K80" s="55"/>
    </row>
    <row r="81" spans="2:11" ht="15.75" thickBot="1" x14ac:dyDescent="0.3">
      <c r="B81" s="51">
        <v>2023</v>
      </c>
      <c r="C81" s="51" t="s">
        <v>33</v>
      </c>
      <c r="D81" s="52" t="str">
        <f>IF(C81="B","Publikační",IF(C81="C","Publikační",IF(C81="Jimp","Publikační",IF(C81="Jsc","Publikační",IF(C81="Jost","Publikační","Aplikační")))))</f>
        <v>Publikační</v>
      </c>
      <c r="E81" s="56" t="s">
        <v>85</v>
      </c>
      <c r="F81" s="53">
        <v>2023</v>
      </c>
      <c r="G81" s="54" t="s">
        <v>142</v>
      </c>
      <c r="H81" s="54" t="s">
        <v>143</v>
      </c>
      <c r="I81" s="57" t="s">
        <v>144</v>
      </c>
      <c r="J81" s="19" t="s">
        <v>173</v>
      </c>
      <c r="K81" s="55" t="s">
        <v>213</v>
      </c>
    </row>
    <row r="82" spans="2:11" ht="15.75" thickBot="1" x14ac:dyDescent="0.3">
      <c r="B82" s="51"/>
      <c r="C82" s="51"/>
      <c r="D82" s="52"/>
      <c r="E82" s="56"/>
      <c r="F82" s="53"/>
      <c r="G82" s="54"/>
      <c r="H82" s="54"/>
      <c r="I82" s="54"/>
      <c r="J82" s="19" t="s">
        <v>145</v>
      </c>
      <c r="K82" s="55"/>
    </row>
    <row r="83" spans="2:11" ht="15.75" thickBot="1" x14ac:dyDescent="0.3">
      <c r="B83" s="51"/>
      <c r="C83" s="51"/>
      <c r="D83" s="52"/>
      <c r="E83" s="56"/>
      <c r="F83" s="53"/>
      <c r="G83" s="54"/>
      <c r="H83" s="54"/>
      <c r="I83" s="54"/>
      <c r="J83" s="19" t="s">
        <v>148</v>
      </c>
      <c r="K83" s="55"/>
    </row>
    <row r="84" spans="2:11" ht="15.75" thickBot="1" x14ac:dyDescent="0.3">
      <c r="B84" s="51"/>
      <c r="C84" s="51"/>
      <c r="D84" s="52"/>
      <c r="E84" s="56"/>
      <c r="F84" s="53"/>
      <c r="G84" s="54"/>
      <c r="H84" s="54"/>
      <c r="I84" s="54"/>
      <c r="J84" s="19" t="s">
        <v>149</v>
      </c>
      <c r="K84" s="55"/>
    </row>
    <row r="85" spans="2:11" ht="15.75" thickBot="1" x14ac:dyDescent="0.3">
      <c r="B85" s="51"/>
      <c r="C85" s="51"/>
      <c r="D85" s="52"/>
      <c r="E85" s="56"/>
      <c r="F85" s="53"/>
      <c r="G85" s="54"/>
      <c r="H85" s="54"/>
      <c r="I85" s="54"/>
      <c r="J85" s="19" t="s">
        <v>150</v>
      </c>
      <c r="K85" s="55"/>
    </row>
    <row r="86" spans="2:11" ht="15" customHeight="1" thickBot="1" x14ac:dyDescent="0.3">
      <c r="B86" s="46">
        <v>2023</v>
      </c>
      <c r="C86" s="46" t="s">
        <v>35</v>
      </c>
      <c r="D86" s="47" t="s">
        <v>139</v>
      </c>
      <c r="E86" s="48" t="s">
        <v>53</v>
      </c>
      <c r="F86" s="49">
        <v>2023</v>
      </c>
      <c r="G86" s="50" t="s">
        <v>140</v>
      </c>
      <c r="H86" s="50" t="s">
        <v>197</v>
      </c>
      <c r="I86" s="50" t="s">
        <v>102</v>
      </c>
      <c r="J86" s="44" t="s">
        <v>193</v>
      </c>
      <c r="K86" s="55" t="s">
        <v>213</v>
      </c>
    </row>
    <row r="87" spans="2:11" ht="15.75" thickBot="1" x14ac:dyDescent="0.3">
      <c r="B87" s="46"/>
      <c r="C87" s="46"/>
      <c r="D87" s="47"/>
      <c r="E87" s="48"/>
      <c r="F87" s="49"/>
      <c r="G87" s="50"/>
      <c r="H87" s="50"/>
      <c r="I87" s="50"/>
      <c r="J87" s="44" t="s">
        <v>194</v>
      </c>
      <c r="K87" s="55"/>
    </row>
    <row r="88" spans="2:11" ht="15.75" thickBot="1" x14ac:dyDescent="0.3">
      <c r="B88" s="46"/>
      <c r="C88" s="46"/>
      <c r="D88" s="47"/>
      <c r="E88" s="48"/>
      <c r="F88" s="49"/>
      <c r="G88" s="50"/>
      <c r="H88" s="50"/>
      <c r="I88" s="50"/>
      <c r="J88" s="44" t="s">
        <v>195</v>
      </c>
      <c r="K88" s="55"/>
    </row>
    <row r="89" spans="2:11" ht="15.75" thickBot="1" x14ac:dyDescent="0.3">
      <c r="B89" s="46"/>
      <c r="C89" s="46"/>
      <c r="D89" s="47"/>
      <c r="E89" s="48"/>
      <c r="F89" s="49"/>
      <c r="G89" s="50"/>
      <c r="H89" s="50"/>
      <c r="I89" s="50"/>
      <c r="J89" s="44" t="s">
        <v>116</v>
      </c>
      <c r="K89" s="55"/>
    </row>
    <row r="90" spans="2:11" ht="15.75" thickBot="1" x14ac:dyDescent="0.3">
      <c r="B90" s="46"/>
      <c r="C90" s="46"/>
      <c r="D90" s="47"/>
      <c r="E90" s="48"/>
      <c r="F90" s="49"/>
      <c r="G90" s="50"/>
      <c r="H90" s="50"/>
      <c r="I90" s="50"/>
      <c r="J90" s="44" t="s">
        <v>199</v>
      </c>
      <c r="K90" s="55"/>
    </row>
    <row r="91" spans="2:11" ht="15" customHeight="1" thickBot="1" x14ac:dyDescent="0.3">
      <c r="B91" s="46">
        <v>2023</v>
      </c>
      <c r="C91" s="46" t="s">
        <v>35</v>
      </c>
      <c r="D91" s="47" t="s">
        <v>139</v>
      </c>
      <c r="E91" s="48" t="s">
        <v>53</v>
      </c>
      <c r="F91" s="49">
        <v>2021</v>
      </c>
      <c r="G91" s="50" t="s">
        <v>140</v>
      </c>
      <c r="H91" s="50" t="s">
        <v>141</v>
      </c>
      <c r="I91" s="50" t="s">
        <v>102</v>
      </c>
      <c r="J91" s="44" t="s">
        <v>193</v>
      </c>
      <c r="K91" s="55" t="s">
        <v>213</v>
      </c>
    </row>
    <row r="92" spans="2:11" ht="15.75" thickBot="1" x14ac:dyDescent="0.3">
      <c r="B92" s="46"/>
      <c r="C92" s="46"/>
      <c r="D92" s="47"/>
      <c r="E92" s="48"/>
      <c r="F92" s="49"/>
      <c r="G92" s="50"/>
      <c r="H92" s="50"/>
      <c r="I92" s="50"/>
      <c r="J92" s="44" t="s">
        <v>198</v>
      </c>
      <c r="K92" s="55"/>
    </row>
    <row r="93" spans="2:11" ht="15.75" thickBot="1" x14ac:dyDescent="0.3">
      <c r="B93" s="46"/>
      <c r="C93" s="46"/>
      <c r="D93" s="47"/>
      <c r="E93" s="48"/>
      <c r="F93" s="49"/>
      <c r="G93" s="50"/>
      <c r="H93" s="50"/>
      <c r="I93" s="50"/>
      <c r="J93" s="44" t="s">
        <v>195</v>
      </c>
      <c r="K93" s="55"/>
    </row>
    <row r="94" spans="2:11" ht="15.75" thickBot="1" x14ac:dyDescent="0.3">
      <c r="B94" s="46"/>
      <c r="C94" s="46"/>
      <c r="D94" s="47"/>
      <c r="E94" s="48"/>
      <c r="F94" s="49"/>
      <c r="G94" s="50"/>
      <c r="H94" s="50"/>
      <c r="I94" s="50"/>
      <c r="J94" s="44" t="s">
        <v>116</v>
      </c>
      <c r="K94" s="55"/>
    </row>
    <row r="95" spans="2:11" ht="15.75" thickBot="1" x14ac:dyDescent="0.3">
      <c r="B95" s="46"/>
      <c r="C95" s="46"/>
      <c r="D95" s="47"/>
      <c r="E95" s="48"/>
      <c r="F95" s="49"/>
      <c r="G95" s="50"/>
      <c r="H95" s="50"/>
      <c r="I95" s="50"/>
      <c r="J95" s="44" t="s">
        <v>196</v>
      </c>
      <c r="K95" s="55"/>
    </row>
    <row r="96" spans="2:11" ht="15.75" thickBot="1" x14ac:dyDescent="0.3">
      <c r="B96" s="46">
        <v>2023</v>
      </c>
      <c r="C96" s="46" t="s">
        <v>34</v>
      </c>
      <c r="D96" s="47" t="s">
        <v>139</v>
      </c>
      <c r="E96" s="48" t="s">
        <v>53</v>
      </c>
      <c r="F96" s="49">
        <v>2022</v>
      </c>
      <c r="G96" s="50" t="s">
        <v>171</v>
      </c>
      <c r="H96" s="50" t="s">
        <v>172</v>
      </c>
      <c r="I96" s="63" t="s">
        <v>200</v>
      </c>
      <c r="J96" s="44" t="s">
        <v>202</v>
      </c>
      <c r="K96" s="55" t="s">
        <v>213</v>
      </c>
    </row>
    <row r="97" spans="2:11" ht="15.75" thickBot="1" x14ac:dyDescent="0.3">
      <c r="B97" s="46"/>
      <c r="C97" s="46"/>
      <c r="D97" s="47"/>
      <c r="E97" s="48"/>
      <c r="F97" s="49"/>
      <c r="G97" s="50"/>
      <c r="H97" s="50"/>
      <c r="I97" s="50"/>
      <c r="J97" s="44" t="s">
        <v>203</v>
      </c>
      <c r="K97" s="55"/>
    </row>
    <row r="98" spans="2:11" ht="15.75" thickBot="1" x14ac:dyDescent="0.3">
      <c r="B98" s="46"/>
      <c r="C98" s="46"/>
      <c r="D98" s="47"/>
      <c r="E98" s="48"/>
      <c r="F98" s="49"/>
      <c r="G98" s="50"/>
      <c r="H98" s="50"/>
      <c r="I98" s="50"/>
      <c r="J98" s="44" t="s">
        <v>204</v>
      </c>
      <c r="K98" s="55"/>
    </row>
    <row r="99" spans="2:11" ht="15.75" thickBot="1" x14ac:dyDescent="0.3">
      <c r="B99" s="46"/>
      <c r="C99" s="46"/>
      <c r="D99" s="47"/>
      <c r="E99" s="48"/>
      <c r="F99" s="49"/>
      <c r="G99" s="50"/>
      <c r="H99" s="50"/>
      <c r="I99" s="50"/>
      <c r="J99" s="44" t="s">
        <v>129</v>
      </c>
      <c r="K99" s="55"/>
    </row>
    <row r="100" spans="2:11" ht="15.75" thickBot="1" x14ac:dyDescent="0.3">
      <c r="B100" s="46"/>
      <c r="C100" s="46"/>
      <c r="D100" s="47"/>
      <c r="E100" s="48"/>
      <c r="F100" s="49"/>
      <c r="G100" s="50"/>
      <c r="H100" s="50"/>
      <c r="I100" s="50"/>
      <c r="J100" s="44" t="s">
        <v>201</v>
      </c>
      <c r="K100" s="55"/>
    </row>
    <row r="101" spans="2:11" ht="15.75" thickBot="1" x14ac:dyDescent="0.3">
      <c r="B101" s="46">
        <v>2023</v>
      </c>
      <c r="C101" s="46" t="s">
        <v>37</v>
      </c>
      <c r="D101" s="47" t="s">
        <v>139</v>
      </c>
      <c r="E101" s="48" t="s">
        <v>53</v>
      </c>
      <c r="F101" s="49">
        <v>2023</v>
      </c>
      <c r="G101" s="50" t="s">
        <v>140</v>
      </c>
      <c r="H101" s="50" t="s">
        <v>205</v>
      </c>
      <c r="I101" s="50" t="s">
        <v>102</v>
      </c>
      <c r="J101" s="44" t="s">
        <v>206</v>
      </c>
      <c r="K101" s="55" t="s">
        <v>213</v>
      </c>
    </row>
    <row r="102" spans="2:11" ht="15.75" thickBot="1" x14ac:dyDescent="0.3">
      <c r="B102" s="46"/>
      <c r="C102" s="46"/>
      <c r="D102" s="47"/>
      <c r="E102" s="48"/>
      <c r="F102" s="49"/>
      <c r="G102" s="50"/>
      <c r="H102" s="50"/>
      <c r="I102" s="50"/>
      <c r="J102" s="44" t="s">
        <v>207</v>
      </c>
      <c r="K102" s="55"/>
    </row>
    <row r="103" spans="2:11" ht="15.75" thickBot="1" x14ac:dyDescent="0.3">
      <c r="B103" s="46"/>
      <c r="C103" s="46"/>
      <c r="D103" s="47"/>
      <c r="E103" s="48"/>
      <c r="F103" s="49"/>
      <c r="G103" s="50"/>
      <c r="H103" s="50"/>
      <c r="I103" s="50"/>
      <c r="J103" s="44" t="s">
        <v>208</v>
      </c>
      <c r="K103" s="55"/>
    </row>
    <row r="104" spans="2:11" ht="15.75" thickBot="1" x14ac:dyDescent="0.3">
      <c r="B104" s="46"/>
      <c r="C104" s="46"/>
      <c r="D104" s="47"/>
      <c r="E104" s="48"/>
      <c r="F104" s="49"/>
      <c r="G104" s="50"/>
      <c r="H104" s="50"/>
      <c r="I104" s="50"/>
      <c r="J104" s="44" t="s">
        <v>209</v>
      </c>
      <c r="K104" s="55"/>
    </row>
    <row r="105" spans="2:11" ht="15.75" thickBot="1" x14ac:dyDescent="0.3">
      <c r="B105" s="46"/>
      <c r="C105" s="46"/>
      <c r="D105" s="47"/>
      <c r="E105" s="48"/>
      <c r="F105" s="49"/>
      <c r="G105" s="50"/>
      <c r="H105" s="50"/>
      <c r="I105" s="50"/>
      <c r="J105" s="44" t="s">
        <v>210</v>
      </c>
      <c r="K105" s="55"/>
    </row>
    <row r="106" spans="2:11" x14ac:dyDescent="0.25"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2:11" x14ac:dyDescent="0.25"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2:11" x14ac:dyDescent="0.25"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2:11" x14ac:dyDescent="0.25"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2:11" x14ac:dyDescent="0.25"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2:11" x14ac:dyDescent="0.25"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2:11" x14ac:dyDescent="0.25"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2:10" x14ac:dyDescent="0.25"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2:10" x14ac:dyDescent="0.25"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2:10" x14ac:dyDescent="0.25"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2:10" x14ac:dyDescent="0.25"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2:10" x14ac:dyDescent="0.25"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2:10" x14ac:dyDescent="0.25"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2:10" x14ac:dyDescent="0.25"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2:10" x14ac:dyDescent="0.25"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2:10" x14ac:dyDescent="0.25"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2:10" x14ac:dyDescent="0.25"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2:10" x14ac:dyDescent="0.25"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2:10" x14ac:dyDescent="0.25"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2:10" x14ac:dyDescent="0.25"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2:10" x14ac:dyDescent="0.25"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2:10" x14ac:dyDescent="0.25"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2:10" x14ac:dyDescent="0.25"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2:10" x14ac:dyDescent="0.25"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2:10" x14ac:dyDescent="0.25"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2:10" x14ac:dyDescent="0.25"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2:10" x14ac:dyDescent="0.25"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2:10" x14ac:dyDescent="0.25"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2:10" x14ac:dyDescent="0.25"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2:10" x14ac:dyDescent="0.25"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2:10" x14ac:dyDescent="0.25"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2:10" x14ac:dyDescent="0.25"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2:10" x14ac:dyDescent="0.25"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2:10" x14ac:dyDescent="0.25"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2:10" x14ac:dyDescent="0.25"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2:10" x14ac:dyDescent="0.25"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2:10" x14ac:dyDescent="0.25"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2:10" x14ac:dyDescent="0.25"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2:10" x14ac:dyDescent="0.25"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2:10" x14ac:dyDescent="0.25"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2:10" x14ac:dyDescent="0.25"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2:10" x14ac:dyDescent="0.25"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2:10" x14ac:dyDescent="0.25"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2:10" x14ac:dyDescent="0.25"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2:10" x14ac:dyDescent="0.25"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2:10" x14ac:dyDescent="0.25"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2:10" x14ac:dyDescent="0.25"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2:10" x14ac:dyDescent="0.25"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2:10" x14ac:dyDescent="0.25"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2:10" x14ac:dyDescent="0.25"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2:10" x14ac:dyDescent="0.25"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2:10" x14ac:dyDescent="0.25"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2:10" x14ac:dyDescent="0.25"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2:10" x14ac:dyDescent="0.25"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2:10" x14ac:dyDescent="0.25"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2:10" x14ac:dyDescent="0.25"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2:10" x14ac:dyDescent="0.25"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2:10" x14ac:dyDescent="0.25"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2:10" x14ac:dyDescent="0.25"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2:10" x14ac:dyDescent="0.25"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2:10" x14ac:dyDescent="0.25"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2:10" x14ac:dyDescent="0.25"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2:10" x14ac:dyDescent="0.25"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2:10" x14ac:dyDescent="0.25"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2:10" x14ac:dyDescent="0.25"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2:10" x14ac:dyDescent="0.25"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2:10" x14ac:dyDescent="0.25"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2:10" x14ac:dyDescent="0.25"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2:10" x14ac:dyDescent="0.25"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2:10" x14ac:dyDescent="0.25"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2:10" x14ac:dyDescent="0.25"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2:10" x14ac:dyDescent="0.25"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2:10" x14ac:dyDescent="0.25"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2:10" x14ac:dyDescent="0.25"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2:10" x14ac:dyDescent="0.25"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2:10" x14ac:dyDescent="0.25"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2:10" x14ac:dyDescent="0.25"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2:10" x14ac:dyDescent="0.25"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2:10" x14ac:dyDescent="0.25"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2:10" x14ac:dyDescent="0.25"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2:10" x14ac:dyDescent="0.25"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2:10" x14ac:dyDescent="0.25"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2:10" x14ac:dyDescent="0.25"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2:10" x14ac:dyDescent="0.25"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2:10" x14ac:dyDescent="0.25"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2:10" x14ac:dyDescent="0.25"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2:10" x14ac:dyDescent="0.25"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2:10" x14ac:dyDescent="0.25"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2:10" x14ac:dyDescent="0.25"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2:10" x14ac:dyDescent="0.25"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2:10" x14ac:dyDescent="0.25"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2:10" x14ac:dyDescent="0.25"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2:10" x14ac:dyDescent="0.25"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2:10" x14ac:dyDescent="0.25"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2:10" x14ac:dyDescent="0.25"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2:10" x14ac:dyDescent="0.25"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2:10" x14ac:dyDescent="0.25"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2:10" x14ac:dyDescent="0.25"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2:10" x14ac:dyDescent="0.25"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2:10" x14ac:dyDescent="0.25"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2:10" x14ac:dyDescent="0.25"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2:10" x14ac:dyDescent="0.25"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2:10" x14ac:dyDescent="0.25"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2:10" x14ac:dyDescent="0.25"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2:10" x14ac:dyDescent="0.25"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2:10" x14ac:dyDescent="0.25"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2:10" x14ac:dyDescent="0.25"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2:10" x14ac:dyDescent="0.25"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2:10" x14ac:dyDescent="0.25"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2:10" x14ac:dyDescent="0.25"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2:10" x14ac:dyDescent="0.25"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2:10" x14ac:dyDescent="0.25"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2:10" x14ac:dyDescent="0.25"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2:10" x14ac:dyDescent="0.25"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2:10" x14ac:dyDescent="0.25"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2:10" x14ac:dyDescent="0.25"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2:10" x14ac:dyDescent="0.25"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2:10" x14ac:dyDescent="0.25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2:10" x14ac:dyDescent="0.25"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2:10" x14ac:dyDescent="0.25"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2:10" x14ac:dyDescent="0.25"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2:10" x14ac:dyDescent="0.25"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2:10" x14ac:dyDescent="0.25"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2:10" x14ac:dyDescent="0.25"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2:10" x14ac:dyDescent="0.25"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2:10" x14ac:dyDescent="0.25"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2:10" x14ac:dyDescent="0.25"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2:10" x14ac:dyDescent="0.25"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2:10" x14ac:dyDescent="0.25"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2:10" x14ac:dyDescent="0.25"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2:10" x14ac:dyDescent="0.25"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2:10" x14ac:dyDescent="0.25"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2:10" x14ac:dyDescent="0.25"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2:10" x14ac:dyDescent="0.25"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2:10" x14ac:dyDescent="0.25"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2:10" x14ac:dyDescent="0.25"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2:10" x14ac:dyDescent="0.25"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2:10" x14ac:dyDescent="0.25"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2:10" x14ac:dyDescent="0.25"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2:10" x14ac:dyDescent="0.25"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2:10" x14ac:dyDescent="0.25"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2:10" x14ac:dyDescent="0.25"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2:10" x14ac:dyDescent="0.25"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2:10" x14ac:dyDescent="0.25"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2:10" x14ac:dyDescent="0.25"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2:10" x14ac:dyDescent="0.25"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2:10" x14ac:dyDescent="0.25"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2:10" x14ac:dyDescent="0.25"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2:10" x14ac:dyDescent="0.25"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2:10" x14ac:dyDescent="0.25"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2:10" x14ac:dyDescent="0.25"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2:10" x14ac:dyDescent="0.25"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2:10" x14ac:dyDescent="0.25"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2:10" x14ac:dyDescent="0.25"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2:10" x14ac:dyDescent="0.25"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2:10" x14ac:dyDescent="0.25"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2:10" x14ac:dyDescent="0.25"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2:10" x14ac:dyDescent="0.25"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2:10" x14ac:dyDescent="0.25"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2:10" x14ac:dyDescent="0.25"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2:10" x14ac:dyDescent="0.25"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2:10" x14ac:dyDescent="0.25"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2:10" x14ac:dyDescent="0.25"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2:10" x14ac:dyDescent="0.25"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2:10" x14ac:dyDescent="0.25"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2:10" x14ac:dyDescent="0.25"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2:10" x14ac:dyDescent="0.25"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2:10" x14ac:dyDescent="0.25"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2:10" x14ac:dyDescent="0.25"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2:10" x14ac:dyDescent="0.25"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2:10" x14ac:dyDescent="0.25"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2:10" x14ac:dyDescent="0.25"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2:10" x14ac:dyDescent="0.25"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2:10" x14ac:dyDescent="0.25"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2:10" x14ac:dyDescent="0.25"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2:10" x14ac:dyDescent="0.25"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2:10" x14ac:dyDescent="0.25"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2:10" x14ac:dyDescent="0.25"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2:10" x14ac:dyDescent="0.25">
      <c r="B2000" s="20"/>
      <c r="C2000" s="20"/>
      <c r="D2000" s="20"/>
      <c r="E2000" s="20"/>
      <c r="F2000" s="20"/>
      <c r="G2000" s="20"/>
      <c r="H2000" s="20"/>
      <c r="I2000" s="20"/>
      <c r="J2000" s="20"/>
    </row>
  </sheetData>
  <sheetProtection insertRows="0"/>
  <autoFilter ref="B10:K105"/>
  <mergeCells count="173">
    <mergeCell ref="K61:K65"/>
    <mergeCell ref="K66:K70"/>
    <mergeCell ref="K71:K75"/>
    <mergeCell ref="K76:K80"/>
    <mergeCell ref="K81:K85"/>
    <mergeCell ref="K86:K90"/>
    <mergeCell ref="K91:K95"/>
    <mergeCell ref="K96:K100"/>
    <mergeCell ref="K101:K105"/>
    <mergeCell ref="B96:B100"/>
    <mergeCell ref="C96:C100"/>
    <mergeCell ref="D96:D100"/>
    <mergeCell ref="E96:E100"/>
    <mergeCell ref="F96:F100"/>
    <mergeCell ref="G96:G100"/>
    <mergeCell ref="H96:H100"/>
    <mergeCell ref="I96:I100"/>
    <mergeCell ref="B101:B105"/>
    <mergeCell ref="C101:C105"/>
    <mergeCell ref="D101:D105"/>
    <mergeCell ref="E101:E105"/>
    <mergeCell ref="F101:F105"/>
    <mergeCell ref="G101:G105"/>
    <mergeCell ref="H101:H105"/>
    <mergeCell ref="I101:I105"/>
    <mergeCell ref="G81:G85"/>
    <mergeCell ref="H81:H85"/>
    <mergeCell ref="I81:I85"/>
    <mergeCell ref="B81:B85"/>
    <mergeCell ref="C81:C85"/>
    <mergeCell ref="D81:D85"/>
    <mergeCell ref="E81:E85"/>
    <mergeCell ref="F81:F85"/>
    <mergeCell ref="G71:G75"/>
    <mergeCell ref="H71:H75"/>
    <mergeCell ref="I71:I75"/>
    <mergeCell ref="B76:B80"/>
    <mergeCell ref="C76:C80"/>
    <mergeCell ref="D76:D80"/>
    <mergeCell ref="E76:E80"/>
    <mergeCell ref="F76:F80"/>
    <mergeCell ref="G76:G80"/>
    <mergeCell ref="H76:H80"/>
    <mergeCell ref="I76:I80"/>
    <mergeCell ref="B71:B75"/>
    <mergeCell ref="C71:C75"/>
    <mergeCell ref="D71:D75"/>
    <mergeCell ref="E71:E75"/>
    <mergeCell ref="F71:F75"/>
    <mergeCell ref="G61:G65"/>
    <mergeCell ref="H61:H65"/>
    <mergeCell ref="I61:I65"/>
    <mergeCell ref="B66:B70"/>
    <mergeCell ref="C66:C70"/>
    <mergeCell ref="D66:D70"/>
    <mergeCell ref="E66:E70"/>
    <mergeCell ref="F66:F70"/>
    <mergeCell ref="G66:G70"/>
    <mergeCell ref="H66:H70"/>
    <mergeCell ref="I66:I70"/>
    <mergeCell ref="B61:B65"/>
    <mergeCell ref="C61:C65"/>
    <mergeCell ref="D61:D65"/>
    <mergeCell ref="E61:E65"/>
    <mergeCell ref="F61:F65"/>
    <mergeCell ref="G2:J2"/>
    <mergeCell ref="H4:J4"/>
    <mergeCell ref="B11:B15"/>
    <mergeCell ref="C11:C15"/>
    <mergeCell ref="D11:D15"/>
    <mergeCell ref="F11:F15"/>
    <mergeCell ref="G11:G15"/>
    <mergeCell ref="H11:H15"/>
    <mergeCell ref="I11:I15"/>
    <mergeCell ref="K11:K15"/>
    <mergeCell ref="B16:B20"/>
    <mergeCell ref="C16:C20"/>
    <mergeCell ref="D16:D20"/>
    <mergeCell ref="F16:F20"/>
    <mergeCell ref="G16:G20"/>
    <mergeCell ref="H16:H20"/>
    <mergeCell ref="I16:I20"/>
    <mergeCell ref="K16:K20"/>
    <mergeCell ref="E11:E15"/>
    <mergeCell ref="E16:E20"/>
    <mergeCell ref="K21:K25"/>
    <mergeCell ref="B26:B30"/>
    <mergeCell ref="C26:C30"/>
    <mergeCell ref="D26:D30"/>
    <mergeCell ref="F26:F30"/>
    <mergeCell ref="G26:G30"/>
    <mergeCell ref="H26:H30"/>
    <mergeCell ref="I26:I30"/>
    <mergeCell ref="K26:K30"/>
    <mergeCell ref="B21:B25"/>
    <mergeCell ref="C21:C25"/>
    <mergeCell ref="D21:D25"/>
    <mergeCell ref="F21:F25"/>
    <mergeCell ref="G21:G25"/>
    <mergeCell ref="H21:H25"/>
    <mergeCell ref="E26:E30"/>
    <mergeCell ref="I21:I25"/>
    <mergeCell ref="E21:E25"/>
    <mergeCell ref="H31:H35"/>
    <mergeCell ref="I31:I35"/>
    <mergeCell ref="K31:K35"/>
    <mergeCell ref="B36:B40"/>
    <mergeCell ref="C36:C40"/>
    <mergeCell ref="D36:D40"/>
    <mergeCell ref="F36:F40"/>
    <mergeCell ref="G36:G40"/>
    <mergeCell ref="H36:H40"/>
    <mergeCell ref="I36:I40"/>
    <mergeCell ref="K36:K40"/>
    <mergeCell ref="B31:B35"/>
    <mergeCell ref="C31:C35"/>
    <mergeCell ref="D31:D35"/>
    <mergeCell ref="F31:F35"/>
    <mergeCell ref="E31:E35"/>
    <mergeCell ref="E36:E40"/>
    <mergeCell ref="G31:G35"/>
    <mergeCell ref="H41:H45"/>
    <mergeCell ref="I41:I45"/>
    <mergeCell ref="K41:K45"/>
    <mergeCell ref="B46:B50"/>
    <mergeCell ref="C46:C50"/>
    <mergeCell ref="D46:D50"/>
    <mergeCell ref="F46:F50"/>
    <mergeCell ref="G46:G50"/>
    <mergeCell ref="H46:H50"/>
    <mergeCell ref="I46:I50"/>
    <mergeCell ref="K46:K50"/>
    <mergeCell ref="B41:B45"/>
    <mergeCell ref="C41:C45"/>
    <mergeCell ref="D41:D45"/>
    <mergeCell ref="F41:F45"/>
    <mergeCell ref="E41:E45"/>
    <mergeCell ref="E46:E50"/>
    <mergeCell ref="G41:G45"/>
    <mergeCell ref="B56:B60"/>
    <mergeCell ref="C56:C60"/>
    <mergeCell ref="D56:D60"/>
    <mergeCell ref="F56:F60"/>
    <mergeCell ref="G56:G60"/>
    <mergeCell ref="H56:H60"/>
    <mergeCell ref="I56:I60"/>
    <mergeCell ref="K56:K60"/>
    <mergeCell ref="B51:B55"/>
    <mergeCell ref="C51:C55"/>
    <mergeCell ref="D51:D55"/>
    <mergeCell ref="F51:F55"/>
    <mergeCell ref="E51:E55"/>
    <mergeCell ref="E56:E60"/>
    <mergeCell ref="G51:G55"/>
    <mergeCell ref="H51:H55"/>
    <mergeCell ref="I51:I55"/>
    <mergeCell ref="K51:K55"/>
    <mergeCell ref="B86:B90"/>
    <mergeCell ref="B91:B95"/>
    <mergeCell ref="C86:C90"/>
    <mergeCell ref="D86:D90"/>
    <mergeCell ref="E86:E90"/>
    <mergeCell ref="F86:F90"/>
    <mergeCell ref="G86:G90"/>
    <mergeCell ref="H86:H90"/>
    <mergeCell ref="I86:I90"/>
    <mergeCell ref="C91:C95"/>
    <mergeCell ref="D91:D95"/>
    <mergeCell ref="E91:E95"/>
    <mergeCell ref="F91:F95"/>
    <mergeCell ref="G91:G95"/>
    <mergeCell ref="H91:H95"/>
    <mergeCell ref="I91:I9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>
      <formula1>volba1</formula1>
      <formula2>0</formula2>
    </dataValidation>
  </dataValidations>
  <hyperlinks>
    <hyperlink ref="H6" r:id="rId1"/>
    <hyperlink ref="I11" r:id="rId2"/>
    <hyperlink ref="I16" r:id="rId3"/>
    <hyperlink ref="I31" r:id="rId4"/>
    <hyperlink ref="I41" r:id="rId5"/>
    <hyperlink ref="I36" r:id="rId6"/>
    <hyperlink ref="I71" r:id="rId7"/>
    <hyperlink ref="I81" r:id="rId8"/>
    <hyperlink ref="I76" r:id="rId9"/>
    <hyperlink ref="I51" r:id="rId10"/>
    <hyperlink ref="I96" r:id="rId11"/>
  </hyperlinks>
  <pageMargins left="0.70833333333333304" right="0.70833333333333304" top="0.74791666666666701" bottom="0.74861111111111101" header="0.51180555555555496" footer="0.31527777777777799"/>
  <pageSetup paperSize="9" scale="69" firstPageNumber="0" fitToHeight="0" orientation="landscape" horizontalDpi="300" verticalDpi="300" r:id="rId12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C11:C105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B11:B105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79"/>
  <sheetViews>
    <sheetView zoomScaleNormal="100" workbookViewId="0"/>
  </sheetViews>
  <sheetFormatPr defaultRowHeight="15" x14ac:dyDescent="0.25"/>
  <cols>
    <col min="1" max="1" width="0.710937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54.85546875" customWidth="1"/>
    <col min="9" max="9" width="21.140625" customWidth="1"/>
    <col min="10" max="1026" width="8.7109375" customWidth="1"/>
  </cols>
  <sheetData>
    <row r="1" spans="2:9" ht="3.75" customHeight="1" thickBot="1" x14ac:dyDescent="0.3"/>
    <row r="2" spans="2:9" ht="19.5" thickBot="1" x14ac:dyDescent="0.35">
      <c r="B2" s="1"/>
      <c r="C2" s="1"/>
      <c r="D2" s="1"/>
      <c r="E2" s="1"/>
      <c r="F2" s="61" t="s">
        <v>216</v>
      </c>
      <c r="G2" s="61"/>
      <c r="H2" s="61"/>
      <c r="I2" s="1"/>
    </row>
    <row r="3" spans="2:9" ht="19.5" thickBot="1" x14ac:dyDescent="0.35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64" t="str">
        <f>'1a Uplatněné (ze SR VaVaI)'!H4</f>
        <v>Technické muzeum v Brně</v>
      </c>
      <c r="H4" s="64"/>
      <c r="I4" s="4"/>
    </row>
    <row r="5" spans="2:9" ht="15.75" x14ac:dyDescent="0.25">
      <c r="B5" s="4"/>
      <c r="C5" s="4"/>
      <c r="D5" s="4"/>
      <c r="E5" s="4"/>
      <c r="F5" s="6" t="s">
        <v>1</v>
      </c>
      <c r="G5" s="21" t="str">
        <f>'1a Uplatněné (ze SR VaVaI)'!H5</f>
        <v>Mgr. Pavla Stöhrová</v>
      </c>
      <c r="H5" s="34"/>
      <c r="I5" s="4"/>
    </row>
    <row r="6" spans="2:9" ht="15.75" x14ac:dyDescent="0.25">
      <c r="B6" s="4"/>
      <c r="C6" s="4"/>
      <c r="D6" s="4"/>
      <c r="E6" s="4"/>
      <c r="F6" s="6" t="s">
        <v>2</v>
      </c>
      <c r="G6" s="22" t="str">
        <f>'1a Uplatněné (ze SR VaVaI)'!H6</f>
        <v>stohrova@tmbrno.cz, 541 421 416</v>
      </c>
      <c r="H6" s="3"/>
      <c r="I6" s="4"/>
    </row>
    <row r="7" spans="2:9" ht="16.5" thickBot="1" x14ac:dyDescent="0.3">
      <c r="F7" s="9" t="s">
        <v>3</v>
      </c>
      <c r="G7" s="36">
        <f>'1a Uplatněné (ze SR VaVaI)'!H7</f>
        <v>45299</v>
      </c>
      <c r="H7" s="23"/>
    </row>
    <row r="8" spans="2:9" ht="15.75" x14ac:dyDescent="0.25">
      <c r="F8" s="12" t="s">
        <v>15</v>
      </c>
      <c r="G8" s="13" t="s">
        <v>151</v>
      </c>
      <c r="H8" s="23"/>
    </row>
    <row r="10" spans="2:9" ht="93.75" customHeight="1" thickBot="1" x14ac:dyDescent="0.3">
      <c r="B10" s="24" t="s">
        <v>7</v>
      </c>
      <c r="C10" s="15" t="s">
        <v>8</v>
      </c>
      <c r="D10" s="16" t="s">
        <v>47</v>
      </c>
      <c r="E10" s="39" t="s">
        <v>49</v>
      </c>
      <c r="F10" s="17" t="s">
        <v>9</v>
      </c>
      <c r="G10" s="17" t="s">
        <v>10</v>
      </c>
      <c r="H10" s="17" t="s">
        <v>46</v>
      </c>
      <c r="I10" s="25" t="s">
        <v>17</v>
      </c>
    </row>
    <row r="11" spans="2:9" ht="51.75" thickBot="1" x14ac:dyDescent="0.3">
      <c r="B11" s="26" t="s">
        <v>35</v>
      </c>
      <c r="C11" s="27" t="str">
        <f>IF(B11="B","Publikační",IF(B11="C","Publikační",IF(B11="Jimp","Publikační",IF(B11="Jsc","Publikační",IF(B11="Jost","Publikační","Aplikační")))))</f>
        <v>Publikační</v>
      </c>
      <c r="D11" s="37" t="s">
        <v>53</v>
      </c>
      <c r="E11" s="38" t="s">
        <v>134</v>
      </c>
      <c r="F11" s="28" t="s">
        <v>135</v>
      </c>
      <c r="G11" s="28" t="s">
        <v>136</v>
      </c>
      <c r="H11" s="29" t="s">
        <v>212</v>
      </c>
      <c r="I11" s="45" t="s">
        <v>214</v>
      </c>
    </row>
    <row r="12" spans="2:9" ht="102.75" thickBot="1" x14ac:dyDescent="0.3">
      <c r="B12" s="26" t="s">
        <v>35</v>
      </c>
      <c r="C12" s="27" t="s">
        <v>139</v>
      </c>
      <c r="D12" s="37" t="s">
        <v>53</v>
      </c>
      <c r="E12" s="38" t="s">
        <v>137</v>
      </c>
      <c r="F12" s="41" t="s">
        <v>135</v>
      </c>
      <c r="G12" s="28" t="s">
        <v>138</v>
      </c>
      <c r="H12" s="42" t="s">
        <v>211</v>
      </c>
      <c r="I12" s="45" t="s">
        <v>214</v>
      </c>
    </row>
    <row r="13" spans="2:9" x14ac:dyDescent="0.25">
      <c r="B13" s="20"/>
      <c r="C13" s="20"/>
      <c r="D13" s="20"/>
      <c r="E13" s="20"/>
      <c r="F13" s="20"/>
      <c r="G13" s="20"/>
      <c r="H13" s="20"/>
    </row>
    <row r="14" spans="2:9" x14ac:dyDescent="0.25">
      <c r="B14" s="20"/>
      <c r="C14" s="20"/>
      <c r="D14" s="20"/>
      <c r="E14" s="20"/>
      <c r="F14" s="20"/>
      <c r="G14" s="20"/>
      <c r="H14" s="20"/>
    </row>
    <row r="15" spans="2:9" x14ac:dyDescent="0.25">
      <c r="B15" s="20"/>
      <c r="C15" s="20"/>
      <c r="D15" s="20"/>
      <c r="E15" s="20"/>
      <c r="F15" s="20"/>
      <c r="G15" s="20"/>
      <c r="H15" s="20"/>
    </row>
    <row r="16" spans="2:9" x14ac:dyDescent="0.25">
      <c r="B16" s="20"/>
      <c r="C16" s="20"/>
      <c r="D16" s="20"/>
      <c r="E16" s="20"/>
      <c r="F16" s="20"/>
      <c r="G16" s="20"/>
      <c r="H16" s="20"/>
    </row>
    <row r="17" spans="2:8" x14ac:dyDescent="0.25">
      <c r="B17" s="20"/>
      <c r="C17" s="20"/>
      <c r="D17" s="20"/>
      <c r="E17" s="20"/>
      <c r="F17" s="20"/>
      <c r="G17" s="20"/>
      <c r="H17" s="20"/>
    </row>
    <row r="18" spans="2:8" x14ac:dyDescent="0.25">
      <c r="B18" s="20"/>
      <c r="C18" s="20"/>
      <c r="D18" s="20"/>
      <c r="E18" s="20"/>
      <c r="F18" s="20"/>
      <c r="G18" s="20"/>
      <c r="H18" s="20"/>
    </row>
    <row r="19" spans="2:8" x14ac:dyDescent="0.25">
      <c r="B19" s="20"/>
      <c r="C19" s="20"/>
      <c r="D19" s="20"/>
      <c r="E19" s="20"/>
      <c r="F19" s="20"/>
      <c r="G19" s="20"/>
      <c r="H19" s="20"/>
    </row>
    <row r="20" spans="2:8" x14ac:dyDescent="0.25">
      <c r="B20" s="20"/>
      <c r="C20" s="20"/>
      <c r="D20" s="20"/>
      <c r="E20" s="20"/>
      <c r="F20" s="20"/>
      <c r="G20" s="20"/>
      <c r="H20" s="20"/>
    </row>
    <row r="21" spans="2:8" x14ac:dyDescent="0.25">
      <c r="B21" s="20"/>
      <c r="C21" s="20"/>
      <c r="D21" s="20"/>
      <c r="E21" s="20"/>
      <c r="F21" s="20"/>
      <c r="G21" s="20"/>
      <c r="H21" s="20"/>
    </row>
    <row r="22" spans="2:8" x14ac:dyDescent="0.25">
      <c r="B22" s="20"/>
      <c r="C22" s="20"/>
      <c r="D22" s="20"/>
      <c r="E22" s="20"/>
      <c r="F22" s="20"/>
      <c r="G22" s="20"/>
      <c r="H22" s="20"/>
    </row>
    <row r="23" spans="2:8" x14ac:dyDescent="0.25">
      <c r="B23" s="20"/>
      <c r="C23" s="20"/>
      <c r="D23" s="20"/>
      <c r="E23" s="20"/>
      <c r="F23" s="20"/>
      <c r="G23" s="20"/>
      <c r="H23" s="20"/>
    </row>
    <row r="24" spans="2:8" x14ac:dyDescent="0.25">
      <c r="B24" s="20"/>
      <c r="C24" s="20"/>
      <c r="D24" s="20"/>
      <c r="E24" s="20"/>
      <c r="F24" s="20"/>
      <c r="G24" s="20"/>
      <c r="H24" s="20"/>
    </row>
    <row r="25" spans="2:8" x14ac:dyDescent="0.25">
      <c r="B25" s="20"/>
      <c r="C25" s="20"/>
      <c r="D25" s="20"/>
      <c r="E25" s="20"/>
      <c r="F25" s="20"/>
      <c r="G25" s="20"/>
      <c r="H25" s="20"/>
    </row>
    <row r="26" spans="2:8" x14ac:dyDescent="0.25">
      <c r="B26" s="20"/>
      <c r="C26" s="20"/>
      <c r="D26" s="20"/>
      <c r="E26" s="20"/>
      <c r="F26" s="20"/>
      <c r="G26" s="20"/>
      <c r="H26" s="20"/>
    </row>
    <row r="27" spans="2:8" x14ac:dyDescent="0.25">
      <c r="B27" s="20"/>
      <c r="C27" s="20"/>
      <c r="D27" s="20"/>
      <c r="E27" s="20"/>
      <c r="F27" s="20"/>
      <c r="G27" s="20"/>
      <c r="H27" s="20"/>
    </row>
    <row r="28" spans="2:8" x14ac:dyDescent="0.25">
      <c r="B28" s="20"/>
      <c r="C28" s="20"/>
      <c r="D28" s="20"/>
      <c r="E28" s="20"/>
      <c r="F28" s="20"/>
      <c r="G28" s="20"/>
      <c r="H28" s="20"/>
    </row>
    <row r="29" spans="2:8" x14ac:dyDescent="0.25">
      <c r="B29" s="20"/>
      <c r="C29" s="20"/>
      <c r="D29" s="20"/>
      <c r="E29" s="20"/>
      <c r="F29" s="20"/>
      <c r="G29" s="20"/>
      <c r="H29" s="20"/>
    </row>
    <row r="30" spans="2:8" x14ac:dyDescent="0.25">
      <c r="B30" s="20"/>
      <c r="C30" s="20"/>
      <c r="D30" s="20"/>
      <c r="E30" s="20"/>
      <c r="F30" s="20"/>
      <c r="G30" s="20"/>
      <c r="H30" s="20"/>
    </row>
    <row r="31" spans="2:8" x14ac:dyDescent="0.25">
      <c r="B31" s="20"/>
      <c r="C31" s="20"/>
      <c r="D31" s="20"/>
      <c r="E31" s="20"/>
      <c r="F31" s="20"/>
      <c r="G31" s="20"/>
      <c r="H31" s="20"/>
    </row>
    <row r="32" spans="2:8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</sheetData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scale="80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B11:B12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96"/>
  <sheetViews>
    <sheetView zoomScaleNormal="100" workbookViewId="0"/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7.4257812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61" t="s">
        <v>217</v>
      </c>
      <c r="G2" s="61"/>
      <c r="H2" s="61"/>
      <c r="I2" s="61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68" t="s">
        <v>50</v>
      </c>
      <c r="H4" s="68"/>
      <c r="I4" s="68"/>
    </row>
    <row r="5" spans="2:10" ht="15.75" x14ac:dyDescent="0.25">
      <c r="B5" s="3"/>
      <c r="C5" s="4"/>
      <c r="D5" s="4"/>
      <c r="E5" s="4"/>
      <c r="F5" s="6" t="s">
        <v>1</v>
      </c>
      <c r="G5" s="31" t="str">
        <f>'1a Uplatněné (ze SR VaVaI)'!H5</f>
        <v>Mgr. Pavla Stöhrová</v>
      </c>
      <c r="H5" s="69"/>
      <c r="I5" s="70"/>
    </row>
    <row r="6" spans="2:10" ht="15.75" x14ac:dyDescent="0.25">
      <c r="B6" s="3"/>
      <c r="C6" s="4"/>
      <c r="D6" s="4"/>
      <c r="E6" s="4"/>
      <c r="F6" s="6" t="s">
        <v>2</v>
      </c>
      <c r="G6" s="31" t="str">
        <f>'1a Uplatněné (ze SR VaVaI)'!H6</f>
        <v>stohrova@tmbrno.cz, 541 421 416</v>
      </c>
      <c r="H6" s="32"/>
      <c r="I6" s="32"/>
    </row>
    <row r="7" spans="2:10" ht="16.5" thickBot="1" x14ac:dyDescent="0.3">
      <c r="F7" s="9" t="s">
        <v>3</v>
      </c>
      <c r="G7" s="35">
        <f>'1a Uplatněné (ze SR VaVaI)'!H7</f>
        <v>45299</v>
      </c>
      <c r="H7" s="33"/>
      <c r="I7" s="33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47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x14ac:dyDescent="0.25">
      <c r="B11" s="51">
        <v>2023</v>
      </c>
      <c r="C11" s="51" t="s">
        <v>35</v>
      </c>
      <c r="D11" s="52" t="str">
        <f t="shared" ref="D11" si="0">IF(C11="B","Publikační",IF(C11="C","Publikační",IF(C11="Jimp","Publikační",IF(C11="Jsc","Publikační",IF(C11="Jost","Publikační",IF(C11="D","Publikační","Aplikační"))))))</f>
        <v>Publikační</v>
      </c>
      <c r="E11" s="56" t="s">
        <v>48</v>
      </c>
      <c r="F11" s="54" t="s">
        <v>118</v>
      </c>
      <c r="G11" s="54" t="s">
        <v>119</v>
      </c>
      <c r="H11" s="57" t="s">
        <v>120</v>
      </c>
      <c r="I11" s="19" t="s">
        <v>121</v>
      </c>
      <c r="J11" s="65" t="s">
        <v>214</v>
      </c>
    </row>
    <row r="12" spans="2:10" x14ac:dyDescent="0.25">
      <c r="B12" s="51"/>
      <c r="C12" s="51"/>
      <c r="D12" s="52"/>
      <c r="E12" s="56"/>
      <c r="F12" s="54"/>
      <c r="G12" s="54"/>
      <c r="H12" s="54"/>
      <c r="I12" s="19" t="s">
        <v>122</v>
      </c>
      <c r="J12" s="66"/>
    </row>
    <row r="13" spans="2:10" x14ac:dyDescent="0.25">
      <c r="B13" s="51"/>
      <c r="C13" s="51"/>
      <c r="D13" s="52"/>
      <c r="E13" s="56"/>
      <c r="F13" s="54"/>
      <c r="G13" s="54"/>
      <c r="H13" s="54"/>
      <c r="I13" s="19" t="s">
        <v>123</v>
      </c>
      <c r="J13" s="66"/>
    </row>
    <row r="14" spans="2:10" x14ac:dyDescent="0.25">
      <c r="B14" s="51"/>
      <c r="C14" s="51"/>
      <c r="D14" s="52"/>
      <c r="E14" s="56"/>
      <c r="F14" s="54"/>
      <c r="G14" s="54"/>
      <c r="H14" s="54"/>
      <c r="I14" s="19" t="s">
        <v>116</v>
      </c>
      <c r="J14" s="66"/>
    </row>
    <row r="15" spans="2:10" ht="15.75" thickBot="1" x14ac:dyDescent="0.3">
      <c r="B15" s="51"/>
      <c r="C15" s="51"/>
      <c r="D15" s="52"/>
      <c r="E15" s="56"/>
      <c r="F15" s="54"/>
      <c r="G15" s="54"/>
      <c r="H15" s="54"/>
      <c r="I15" s="19" t="s">
        <v>124</v>
      </c>
      <c r="J15" s="67"/>
    </row>
    <row r="16" spans="2:10" ht="15" customHeight="1" x14ac:dyDescent="0.25">
      <c r="B16" s="51">
        <v>2023</v>
      </c>
      <c r="C16" s="51" t="s">
        <v>44</v>
      </c>
      <c r="D16" s="52" t="str">
        <f t="shared" ref="D16" si="1">IF(C16="B","Publikační",IF(C16="C","Publikační",IF(C16="Jimp","Publikační",IF(C16="Jsc","Publikační",IF(C16="Jost","Publikační",IF(C16="D","Publikační","Aplikační"))))))</f>
        <v>Aplikační</v>
      </c>
      <c r="E16" s="56" t="s">
        <v>48</v>
      </c>
      <c r="F16" s="54" t="s">
        <v>117</v>
      </c>
      <c r="G16" s="54" t="s">
        <v>133</v>
      </c>
      <c r="H16" s="57" t="s">
        <v>170</v>
      </c>
      <c r="I16" s="19" t="s">
        <v>155</v>
      </c>
      <c r="J16" s="65" t="s">
        <v>214</v>
      </c>
    </row>
    <row r="17" spans="2:10" x14ac:dyDescent="0.25">
      <c r="B17" s="51"/>
      <c r="C17" s="51"/>
      <c r="D17" s="52"/>
      <c r="E17" s="56"/>
      <c r="F17" s="54"/>
      <c r="G17" s="54"/>
      <c r="H17" s="54"/>
      <c r="I17" s="19" t="s">
        <v>156</v>
      </c>
      <c r="J17" s="66"/>
    </row>
    <row r="18" spans="2:10" x14ac:dyDescent="0.25">
      <c r="B18" s="51"/>
      <c r="C18" s="51"/>
      <c r="D18" s="52"/>
      <c r="E18" s="56"/>
      <c r="F18" s="54"/>
      <c r="G18" s="54"/>
      <c r="H18" s="54"/>
      <c r="I18" s="19" t="s">
        <v>158</v>
      </c>
      <c r="J18" s="66"/>
    </row>
    <row r="19" spans="2:10" x14ac:dyDescent="0.25">
      <c r="B19" s="51"/>
      <c r="C19" s="51"/>
      <c r="D19" s="52"/>
      <c r="E19" s="56"/>
      <c r="F19" s="54"/>
      <c r="G19" s="54"/>
      <c r="H19" s="54"/>
      <c r="I19" s="19" t="s">
        <v>159</v>
      </c>
      <c r="J19" s="66"/>
    </row>
    <row r="20" spans="2:10" ht="15.75" thickBot="1" x14ac:dyDescent="0.3">
      <c r="B20" s="51"/>
      <c r="C20" s="51"/>
      <c r="D20" s="52"/>
      <c r="E20" s="56"/>
      <c r="F20" s="54"/>
      <c r="G20" s="54"/>
      <c r="H20" s="54"/>
      <c r="I20" s="19" t="s">
        <v>160</v>
      </c>
      <c r="J20" s="67"/>
    </row>
    <row r="21" spans="2:10" ht="15" customHeight="1" x14ac:dyDescent="0.25">
      <c r="B21" s="51">
        <v>2023</v>
      </c>
      <c r="C21" s="51" t="s">
        <v>45</v>
      </c>
      <c r="D21" s="52" t="str">
        <f t="shared" ref="D21" si="2">IF(C21="B","Publikační",IF(C21="C","Publikační",IF(C21="Jimp","Publikační",IF(C21="Jsc","Publikační",IF(C21="Jost","Publikační",IF(C21="D","Publikační","Aplikační"))))))</f>
        <v>Aplikační</v>
      </c>
      <c r="E21" s="56" t="s">
        <v>48</v>
      </c>
      <c r="F21" s="54" t="s">
        <v>153</v>
      </c>
      <c r="G21" s="54" t="s">
        <v>152</v>
      </c>
      <c r="H21" s="57" t="s">
        <v>157</v>
      </c>
      <c r="I21" s="19" t="s">
        <v>161</v>
      </c>
      <c r="J21" s="65" t="s">
        <v>214</v>
      </c>
    </row>
    <row r="22" spans="2:10" x14ac:dyDescent="0.25">
      <c r="B22" s="51"/>
      <c r="C22" s="51"/>
      <c r="D22" s="52"/>
      <c r="E22" s="56"/>
      <c r="F22" s="54"/>
      <c r="G22" s="54"/>
      <c r="H22" s="54"/>
      <c r="I22" s="19" t="s">
        <v>163</v>
      </c>
      <c r="J22" s="66"/>
    </row>
    <row r="23" spans="2:10" x14ac:dyDescent="0.25">
      <c r="B23" s="51"/>
      <c r="C23" s="51"/>
      <c r="D23" s="52"/>
      <c r="E23" s="56"/>
      <c r="F23" s="54"/>
      <c r="G23" s="54"/>
      <c r="H23" s="54"/>
      <c r="I23" s="19" t="s">
        <v>164</v>
      </c>
      <c r="J23" s="66"/>
    </row>
    <row r="24" spans="2:10" x14ac:dyDescent="0.25">
      <c r="B24" s="51"/>
      <c r="C24" s="51"/>
      <c r="D24" s="52"/>
      <c r="E24" s="56"/>
      <c r="F24" s="54"/>
      <c r="G24" s="54"/>
      <c r="H24" s="54"/>
      <c r="I24" s="19" t="s">
        <v>165</v>
      </c>
      <c r="J24" s="66"/>
    </row>
    <row r="25" spans="2:10" ht="15.75" thickBot="1" x14ac:dyDescent="0.3">
      <c r="B25" s="51"/>
      <c r="C25" s="51"/>
      <c r="D25" s="52"/>
      <c r="E25" s="56"/>
      <c r="F25" s="54"/>
      <c r="G25" s="54"/>
      <c r="H25" s="54"/>
      <c r="I25" s="19" t="s">
        <v>166</v>
      </c>
      <c r="J25" s="67"/>
    </row>
    <row r="26" spans="2:10" ht="15" customHeight="1" x14ac:dyDescent="0.25">
      <c r="B26" s="51">
        <v>2023</v>
      </c>
      <c r="C26" s="51" t="s">
        <v>45</v>
      </c>
      <c r="D26" s="52" t="str">
        <f t="shared" ref="D26" si="3">IF(C26="B","Publikační",IF(C26="C","Publikační",IF(C26="Jimp","Publikační",IF(C26="Jsc","Publikační",IF(C26="Jost","Publikační",IF(C26="D","Publikační","Aplikační"))))))</f>
        <v>Aplikační</v>
      </c>
      <c r="E26" s="56" t="s">
        <v>48</v>
      </c>
      <c r="F26" s="54" t="s">
        <v>117</v>
      </c>
      <c r="G26" s="54" t="s">
        <v>154</v>
      </c>
      <c r="H26" s="57" t="s">
        <v>182</v>
      </c>
      <c r="I26" s="19" t="s">
        <v>161</v>
      </c>
      <c r="J26" s="65" t="s">
        <v>214</v>
      </c>
    </row>
    <row r="27" spans="2:10" x14ac:dyDescent="0.25">
      <c r="B27" s="51"/>
      <c r="C27" s="51"/>
      <c r="D27" s="52"/>
      <c r="E27" s="56"/>
      <c r="F27" s="54"/>
      <c r="G27" s="54"/>
      <c r="H27" s="54"/>
      <c r="I27" s="19" t="s">
        <v>162</v>
      </c>
      <c r="J27" s="66"/>
    </row>
    <row r="28" spans="2:10" x14ac:dyDescent="0.25">
      <c r="B28" s="51"/>
      <c r="C28" s="51"/>
      <c r="D28" s="52"/>
      <c r="E28" s="56"/>
      <c r="F28" s="54"/>
      <c r="G28" s="54"/>
      <c r="H28" s="54"/>
      <c r="I28" s="19" t="s">
        <v>167</v>
      </c>
      <c r="J28" s="66"/>
    </row>
    <row r="29" spans="2:10" x14ac:dyDescent="0.25">
      <c r="B29" s="51"/>
      <c r="C29" s="51"/>
      <c r="D29" s="52"/>
      <c r="E29" s="56"/>
      <c r="F29" s="54"/>
      <c r="G29" s="54"/>
      <c r="H29" s="54"/>
      <c r="I29" s="19" t="s">
        <v>168</v>
      </c>
      <c r="J29" s="66"/>
    </row>
    <row r="30" spans="2:10" ht="15.75" thickBot="1" x14ac:dyDescent="0.3">
      <c r="B30" s="51"/>
      <c r="C30" s="51"/>
      <c r="D30" s="52"/>
      <c r="E30" s="56"/>
      <c r="F30" s="54"/>
      <c r="G30" s="54"/>
      <c r="H30" s="54"/>
      <c r="I30" s="19" t="s">
        <v>169</v>
      </c>
      <c r="J30" s="67"/>
    </row>
    <row r="31" spans="2:10" ht="15" customHeight="1" x14ac:dyDescent="0.25">
      <c r="B31" s="46">
        <v>2023</v>
      </c>
      <c r="C31" s="46" t="s">
        <v>44</v>
      </c>
      <c r="D31" s="47" t="str">
        <f t="shared" ref="D31" si="4">IF(C31="B","Publikační",IF(C31="C","Publikační",IF(C31="Jimp","Publikační",IF(C31="Jsc","Publikační",IF(C31="Jost","Publikační",IF(C31="D","Publikační","Aplikační"))))))</f>
        <v>Aplikační</v>
      </c>
      <c r="E31" s="48" t="s">
        <v>48</v>
      </c>
      <c r="F31" s="50" t="s">
        <v>186</v>
      </c>
      <c r="G31" s="50" t="s">
        <v>192</v>
      </c>
      <c r="H31" s="63" t="s">
        <v>187</v>
      </c>
      <c r="I31" s="44" t="s">
        <v>161</v>
      </c>
      <c r="J31" s="65" t="s">
        <v>214</v>
      </c>
    </row>
    <row r="32" spans="2:10" x14ac:dyDescent="0.25">
      <c r="B32" s="46"/>
      <c r="C32" s="46"/>
      <c r="D32" s="47"/>
      <c r="E32" s="48"/>
      <c r="F32" s="50"/>
      <c r="G32" s="50"/>
      <c r="H32" s="50"/>
      <c r="I32" s="44" t="s">
        <v>191</v>
      </c>
      <c r="J32" s="66"/>
    </row>
    <row r="33" spans="2:10" x14ac:dyDescent="0.25">
      <c r="B33" s="46"/>
      <c r="C33" s="46"/>
      <c r="D33" s="47"/>
      <c r="E33" s="48"/>
      <c r="F33" s="50"/>
      <c r="G33" s="50"/>
      <c r="H33" s="50"/>
      <c r="I33" s="44" t="s">
        <v>190</v>
      </c>
      <c r="J33" s="66"/>
    </row>
    <row r="34" spans="2:10" x14ac:dyDescent="0.25">
      <c r="B34" s="46"/>
      <c r="C34" s="46"/>
      <c r="D34" s="47"/>
      <c r="E34" s="48"/>
      <c r="F34" s="50"/>
      <c r="G34" s="50"/>
      <c r="H34" s="50"/>
      <c r="I34" s="44" t="s">
        <v>188</v>
      </c>
      <c r="J34" s="66"/>
    </row>
    <row r="35" spans="2:10" ht="15.75" thickBot="1" x14ac:dyDescent="0.3">
      <c r="B35" s="46"/>
      <c r="C35" s="46"/>
      <c r="D35" s="47"/>
      <c r="E35" s="48"/>
      <c r="F35" s="50"/>
      <c r="G35" s="50"/>
      <c r="H35" s="50"/>
      <c r="I35" s="44" t="s">
        <v>189</v>
      </c>
      <c r="J35" s="67"/>
    </row>
    <row r="36" spans="2:10" x14ac:dyDescent="0.25">
      <c r="B36" s="20"/>
      <c r="C36" s="20"/>
      <c r="D36" s="20"/>
      <c r="E36" s="20"/>
      <c r="F36" s="20"/>
      <c r="G36" s="20"/>
      <c r="H36" s="20"/>
      <c r="I36" s="20"/>
    </row>
    <row r="37" spans="2:10" x14ac:dyDescent="0.25">
      <c r="B37" s="20"/>
      <c r="C37" s="20"/>
      <c r="D37" s="20"/>
      <c r="E37" s="20"/>
      <c r="F37" s="20"/>
      <c r="G37" s="20"/>
      <c r="H37" s="20"/>
      <c r="I37" s="20"/>
    </row>
    <row r="38" spans="2:10" x14ac:dyDescent="0.25">
      <c r="B38" s="20"/>
      <c r="C38" s="20"/>
      <c r="D38" s="20"/>
      <c r="E38" s="20"/>
      <c r="F38" s="20"/>
      <c r="G38" s="20"/>
      <c r="H38" s="20"/>
      <c r="I38" s="20"/>
    </row>
    <row r="39" spans="2:10" x14ac:dyDescent="0.25">
      <c r="B39" s="20"/>
      <c r="C39" s="20"/>
      <c r="D39" s="20"/>
      <c r="E39" s="20"/>
      <c r="F39" s="20"/>
      <c r="G39" s="20"/>
      <c r="H39" s="20"/>
      <c r="I39" s="20"/>
    </row>
    <row r="40" spans="2:10" x14ac:dyDescent="0.25">
      <c r="B40" s="20"/>
      <c r="C40" s="20"/>
      <c r="D40" s="20"/>
      <c r="E40" s="20"/>
      <c r="F40" s="20"/>
      <c r="G40" s="20"/>
      <c r="H40" s="20"/>
      <c r="I40" s="20"/>
    </row>
    <row r="41" spans="2:10" x14ac:dyDescent="0.25">
      <c r="B41" s="20"/>
      <c r="C41" s="20"/>
      <c r="D41" s="20"/>
      <c r="E41" s="20"/>
      <c r="F41" s="20"/>
      <c r="G41" s="20"/>
      <c r="H41" s="20"/>
      <c r="I41" s="20"/>
    </row>
    <row r="42" spans="2:10" x14ac:dyDescent="0.25">
      <c r="B42" s="20"/>
      <c r="C42" s="20"/>
      <c r="D42" s="20"/>
      <c r="E42" s="20"/>
      <c r="F42" s="20"/>
      <c r="G42" s="20"/>
      <c r="H42" s="20"/>
      <c r="I42" s="20"/>
    </row>
    <row r="43" spans="2:10" x14ac:dyDescent="0.25">
      <c r="B43" s="20"/>
      <c r="C43" s="20"/>
      <c r="D43" s="20"/>
      <c r="E43" s="20"/>
      <c r="F43" s="20"/>
      <c r="G43" s="20"/>
      <c r="H43" s="20"/>
      <c r="I43" s="20"/>
    </row>
    <row r="44" spans="2:10" x14ac:dyDescent="0.25">
      <c r="B44" s="20"/>
      <c r="C44" s="20"/>
      <c r="D44" s="20"/>
      <c r="E44" s="20"/>
      <c r="F44" s="20"/>
      <c r="G44" s="20"/>
      <c r="H44" s="20"/>
      <c r="I44" s="20"/>
    </row>
    <row r="45" spans="2:10" x14ac:dyDescent="0.25">
      <c r="B45" s="20"/>
      <c r="C45" s="20"/>
      <c r="D45" s="20"/>
      <c r="E45" s="20"/>
      <c r="F45" s="20"/>
      <c r="G45" s="20"/>
      <c r="H45" s="20"/>
      <c r="I45" s="20"/>
    </row>
    <row r="46" spans="2:10" x14ac:dyDescent="0.25">
      <c r="B46" s="20"/>
      <c r="C46" s="20"/>
      <c r="D46" s="20"/>
      <c r="E46" s="20"/>
      <c r="F46" s="20"/>
      <c r="G46" s="20"/>
      <c r="H46" s="20"/>
      <c r="I46" s="20"/>
    </row>
    <row r="47" spans="2:10" x14ac:dyDescent="0.25">
      <c r="B47" s="20"/>
      <c r="C47" s="20"/>
      <c r="D47" s="20"/>
      <c r="E47" s="20"/>
      <c r="F47" s="20"/>
      <c r="G47" s="20"/>
      <c r="H47" s="20"/>
      <c r="I47" s="20"/>
    </row>
    <row r="48" spans="2:10" x14ac:dyDescent="0.25">
      <c r="B48" s="20"/>
      <c r="C48" s="20"/>
      <c r="D48" s="20"/>
      <c r="E48" s="20"/>
      <c r="F48" s="20"/>
      <c r="G48" s="20"/>
      <c r="H48" s="20"/>
      <c r="I48" s="20"/>
    </row>
    <row r="49" spans="2:9" x14ac:dyDescent="0.25">
      <c r="B49" s="20"/>
      <c r="C49" s="20"/>
      <c r="D49" s="20"/>
      <c r="E49" s="20"/>
      <c r="F49" s="20"/>
      <c r="G49" s="20"/>
      <c r="H49" s="20"/>
      <c r="I49" s="20"/>
    </row>
    <row r="50" spans="2:9" x14ac:dyDescent="0.25">
      <c r="B50" s="20"/>
      <c r="C50" s="20"/>
      <c r="D50" s="20"/>
      <c r="E50" s="20"/>
      <c r="F50" s="20"/>
      <c r="G50" s="20"/>
      <c r="H50" s="20"/>
      <c r="I50" s="20"/>
    </row>
    <row r="51" spans="2:9" x14ac:dyDescent="0.25">
      <c r="B51" s="20"/>
      <c r="C51" s="20"/>
      <c r="D51" s="20"/>
      <c r="E51" s="20"/>
      <c r="F51" s="20"/>
      <c r="G51" s="20"/>
      <c r="H51" s="20"/>
      <c r="I51" s="20"/>
    </row>
    <row r="52" spans="2:9" x14ac:dyDescent="0.25">
      <c r="B52" s="20"/>
      <c r="C52" s="20"/>
      <c r="D52" s="20"/>
      <c r="E52" s="20"/>
      <c r="F52" s="20"/>
      <c r="G52" s="20"/>
      <c r="H52" s="20"/>
      <c r="I52" s="20"/>
    </row>
    <row r="53" spans="2:9" x14ac:dyDescent="0.25">
      <c r="B53" s="20"/>
      <c r="C53" s="20"/>
      <c r="D53" s="20"/>
      <c r="E53" s="20"/>
      <c r="F53" s="20"/>
      <c r="G53" s="20"/>
      <c r="H53" s="20"/>
      <c r="I53" s="20"/>
    </row>
    <row r="54" spans="2:9" x14ac:dyDescent="0.25">
      <c r="B54" s="20"/>
      <c r="C54" s="20"/>
      <c r="D54" s="20"/>
      <c r="E54" s="20"/>
      <c r="F54" s="20"/>
      <c r="G54" s="20"/>
      <c r="H54" s="20"/>
      <c r="I54" s="20"/>
    </row>
    <row r="55" spans="2:9" x14ac:dyDescent="0.25">
      <c r="B55" s="20"/>
      <c r="C55" s="20"/>
      <c r="D55" s="20"/>
      <c r="E55" s="20"/>
      <c r="F55" s="20"/>
      <c r="G55" s="20"/>
      <c r="H55" s="20"/>
      <c r="I55" s="20"/>
    </row>
    <row r="56" spans="2:9" x14ac:dyDescent="0.25">
      <c r="B56" s="20"/>
      <c r="C56" s="20"/>
      <c r="D56" s="20"/>
      <c r="E56" s="20"/>
      <c r="F56" s="20"/>
      <c r="G56" s="20"/>
      <c r="H56" s="20"/>
      <c r="I56" s="20"/>
    </row>
    <row r="57" spans="2:9" x14ac:dyDescent="0.25">
      <c r="B57" s="20"/>
      <c r="C57" s="20"/>
      <c r="D57" s="20"/>
      <c r="E57" s="20"/>
      <c r="F57" s="20"/>
      <c r="G57" s="20"/>
      <c r="H57" s="20"/>
      <c r="I57" s="20"/>
    </row>
    <row r="58" spans="2:9" x14ac:dyDescent="0.25">
      <c r="B58" s="20"/>
      <c r="C58" s="20"/>
      <c r="D58" s="20"/>
      <c r="E58" s="20"/>
      <c r="F58" s="20"/>
      <c r="G58" s="20"/>
      <c r="H58" s="20"/>
      <c r="I58" s="20"/>
    </row>
    <row r="59" spans="2:9" x14ac:dyDescent="0.25">
      <c r="B59" s="20"/>
      <c r="C59" s="20"/>
      <c r="D59" s="20"/>
      <c r="E59" s="20"/>
      <c r="F59" s="20"/>
      <c r="G59" s="20"/>
      <c r="H59" s="20"/>
      <c r="I59" s="20"/>
    </row>
    <row r="60" spans="2:9" x14ac:dyDescent="0.25">
      <c r="B60" s="20"/>
      <c r="C60" s="20"/>
      <c r="D60" s="20"/>
      <c r="E60" s="20"/>
      <c r="F60" s="20"/>
      <c r="G60" s="20"/>
      <c r="H60" s="20"/>
      <c r="I60" s="20"/>
    </row>
    <row r="61" spans="2:9" x14ac:dyDescent="0.25">
      <c r="B61" s="20"/>
      <c r="C61" s="20"/>
      <c r="D61" s="20"/>
      <c r="E61" s="20"/>
      <c r="F61" s="20"/>
      <c r="G61" s="20"/>
      <c r="H61" s="20"/>
      <c r="I61" s="20"/>
    </row>
    <row r="62" spans="2:9" x14ac:dyDescent="0.25">
      <c r="B62" s="20"/>
      <c r="C62" s="20"/>
      <c r="D62" s="20"/>
      <c r="E62" s="20"/>
      <c r="F62" s="20"/>
      <c r="G62" s="20"/>
      <c r="H62" s="20"/>
      <c r="I62" s="20"/>
    </row>
    <row r="63" spans="2:9" x14ac:dyDescent="0.25">
      <c r="B63" s="20"/>
      <c r="C63" s="20"/>
      <c r="D63" s="20"/>
      <c r="E63" s="20"/>
      <c r="F63" s="20"/>
      <c r="G63" s="20"/>
      <c r="H63" s="20"/>
      <c r="I63" s="20"/>
    </row>
    <row r="64" spans="2:9" x14ac:dyDescent="0.25">
      <c r="B64" s="20"/>
      <c r="C64" s="20"/>
      <c r="D64" s="20"/>
      <c r="E64" s="20"/>
      <c r="F64" s="20"/>
      <c r="G64" s="20"/>
      <c r="H64" s="20"/>
      <c r="I64" s="20"/>
    </row>
    <row r="65" spans="2:9" x14ac:dyDescent="0.25">
      <c r="B65" s="20"/>
      <c r="C65" s="20"/>
      <c r="D65" s="20"/>
      <c r="E65" s="20"/>
      <c r="F65" s="20"/>
      <c r="G65" s="20"/>
      <c r="H65" s="20"/>
      <c r="I65" s="20"/>
    </row>
    <row r="66" spans="2:9" x14ac:dyDescent="0.25">
      <c r="B66" s="20"/>
      <c r="C66" s="20"/>
      <c r="D66" s="20"/>
      <c r="E66" s="20"/>
      <c r="F66" s="20"/>
      <c r="G66" s="20"/>
      <c r="H66" s="20"/>
      <c r="I66" s="20"/>
    </row>
    <row r="67" spans="2:9" x14ac:dyDescent="0.25">
      <c r="B67" s="20"/>
      <c r="C67" s="20"/>
      <c r="D67" s="20"/>
      <c r="E67" s="20"/>
      <c r="F67" s="20"/>
      <c r="G67" s="20"/>
      <c r="H67" s="20"/>
      <c r="I67" s="20"/>
    </row>
    <row r="68" spans="2:9" x14ac:dyDescent="0.25">
      <c r="B68" s="20"/>
      <c r="C68" s="20"/>
      <c r="D68" s="20"/>
      <c r="E68" s="20"/>
      <c r="F68" s="20"/>
      <c r="G68" s="20"/>
      <c r="H68" s="20"/>
      <c r="I68" s="20"/>
    </row>
    <row r="69" spans="2:9" x14ac:dyDescent="0.25">
      <c r="B69" s="20"/>
      <c r="C69" s="20"/>
      <c r="D69" s="20"/>
      <c r="E69" s="20"/>
      <c r="F69" s="20"/>
      <c r="G69" s="20"/>
      <c r="H69" s="20"/>
      <c r="I69" s="20"/>
    </row>
    <row r="70" spans="2:9" x14ac:dyDescent="0.25">
      <c r="B70" s="20"/>
      <c r="C70" s="20"/>
      <c r="D70" s="20"/>
      <c r="E70" s="20"/>
      <c r="F70" s="20"/>
      <c r="G70" s="20"/>
      <c r="H70" s="20"/>
      <c r="I70" s="20"/>
    </row>
    <row r="71" spans="2:9" x14ac:dyDescent="0.25">
      <c r="B71" s="20"/>
      <c r="C71" s="20"/>
      <c r="D71" s="20"/>
      <c r="E71" s="20"/>
      <c r="F71" s="20"/>
      <c r="G71" s="20"/>
      <c r="H71" s="20"/>
      <c r="I71" s="20"/>
    </row>
    <row r="72" spans="2:9" x14ac:dyDescent="0.25">
      <c r="B72" s="20"/>
      <c r="C72" s="20"/>
      <c r="D72" s="20"/>
      <c r="E72" s="20"/>
      <c r="F72" s="20"/>
      <c r="G72" s="20"/>
      <c r="H72" s="20"/>
      <c r="I72" s="20"/>
    </row>
    <row r="73" spans="2:9" x14ac:dyDescent="0.25">
      <c r="B73" s="20"/>
      <c r="C73" s="20"/>
      <c r="D73" s="20"/>
      <c r="E73" s="20"/>
      <c r="F73" s="20"/>
      <c r="G73" s="20"/>
      <c r="H73" s="20"/>
      <c r="I73" s="20"/>
    </row>
    <row r="74" spans="2:9" x14ac:dyDescent="0.25">
      <c r="B74" s="20"/>
      <c r="C74" s="20"/>
      <c r="D74" s="20"/>
      <c r="E74" s="20"/>
      <c r="F74" s="20"/>
      <c r="G74" s="20"/>
      <c r="H74" s="20"/>
      <c r="I74" s="20"/>
    </row>
    <row r="75" spans="2:9" x14ac:dyDescent="0.25">
      <c r="B75" s="20"/>
      <c r="C75" s="20"/>
      <c r="D75" s="20"/>
      <c r="E75" s="20"/>
      <c r="F75" s="20"/>
      <c r="G75" s="20"/>
      <c r="H75" s="20"/>
      <c r="I75" s="20"/>
    </row>
    <row r="76" spans="2:9" x14ac:dyDescent="0.25">
      <c r="B76" s="20"/>
      <c r="C76" s="20"/>
      <c r="D76" s="20"/>
      <c r="E76" s="20"/>
      <c r="F76" s="20"/>
      <c r="G76" s="20"/>
      <c r="H76" s="20"/>
      <c r="I76" s="20"/>
    </row>
    <row r="77" spans="2:9" x14ac:dyDescent="0.25">
      <c r="B77" s="20"/>
      <c r="C77" s="20"/>
      <c r="D77" s="20"/>
      <c r="E77" s="20"/>
      <c r="F77" s="20"/>
      <c r="G77" s="20"/>
      <c r="H77" s="20"/>
      <c r="I77" s="20"/>
    </row>
    <row r="78" spans="2:9" x14ac:dyDescent="0.25">
      <c r="B78" s="20"/>
      <c r="C78" s="20"/>
      <c r="D78" s="20"/>
      <c r="E78" s="20"/>
      <c r="F78" s="20"/>
      <c r="G78" s="20"/>
      <c r="H78" s="20"/>
      <c r="I78" s="20"/>
    </row>
    <row r="79" spans="2:9" x14ac:dyDescent="0.25">
      <c r="B79" s="20"/>
      <c r="C79" s="20"/>
      <c r="D79" s="20"/>
      <c r="E79" s="20"/>
      <c r="F79" s="20"/>
      <c r="G79" s="20"/>
      <c r="H79" s="20"/>
      <c r="I79" s="20"/>
    </row>
    <row r="80" spans="2:9" x14ac:dyDescent="0.25">
      <c r="B80" s="20"/>
      <c r="C80" s="20"/>
      <c r="D80" s="20"/>
      <c r="E80" s="20"/>
      <c r="F80" s="20"/>
      <c r="G80" s="20"/>
      <c r="H80" s="20"/>
      <c r="I80" s="20"/>
    </row>
    <row r="81" spans="2:9" x14ac:dyDescent="0.25">
      <c r="B81" s="20"/>
      <c r="C81" s="20"/>
      <c r="D81" s="20"/>
      <c r="E81" s="20"/>
      <c r="F81" s="20"/>
      <c r="G81" s="20"/>
      <c r="H81" s="20"/>
      <c r="I81" s="20"/>
    </row>
    <row r="82" spans="2:9" x14ac:dyDescent="0.25">
      <c r="B82" s="20"/>
      <c r="C82" s="20"/>
      <c r="D82" s="20"/>
      <c r="E82" s="20"/>
      <c r="F82" s="20"/>
      <c r="G82" s="20"/>
      <c r="H82" s="20"/>
      <c r="I82" s="20"/>
    </row>
    <row r="83" spans="2:9" x14ac:dyDescent="0.25">
      <c r="B83" s="20"/>
      <c r="C83" s="20"/>
      <c r="D83" s="20"/>
      <c r="E83" s="20"/>
      <c r="F83" s="20"/>
      <c r="G83" s="20"/>
      <c r="H83" s="20"/>
      <c r="I83" s="20"/>
    </row>
    <row r="84" spans="2:9" x14ac:dyDescent="0.25">
      <c r="B84" s="20"/>
      <c r="C84" s="20"/>
      <c r="D84" s="20"/>
      <c r="E84" s="20"/>
      <c r="F84" s="20"/>
      <c r="G84" s="20"/>
      <c r="H84" s="20"/>
      <c r="I84" s="20"/>
    </row>
    <row r="85" spans="2:9" x14ac:dyDescent="0.25">
      <c r="B85" s="20"/>
      <c r="C85" s="20"/>
      <c r="D85" s="20"/>
      <c r="E85" s="20"/>
      <c r="F85" s="20"/>
      <c r="G85" s="20"/>
      <c r="H85" s="20"/>
      <c r="I85" s="20"/>
    </row>
    <row r="86" spans="2:9" x14ac:dyDescent="0.25">
      <c r="B86" s="20"/>
      <c r="C86" s="20"/>
      <c r="D86" s="20"/>
      <c r="E86" s="20"/>
      <c r="F86" s="20"/>
      <c r="G86" s="20"/>
      <c r="H86" s="20"/>
      <c r="I86" s="20"/>
    </row>
    <row r="87" spans="2:9" x14ac:dyDescent="0.25">
      <c r="B87" s="20"/>
      <c r="C87" s="20"/>
      <c r="D87" s="20"/>
      <c r="E87" s="20"/>
      <c r="F87" s="20"/>
      <c r="G87" s="20"/>
      <c r="H87" s="20"/>
      <c r="I87" s="20"/>
    </row>
    <row r="88" spans="2:9" x14ac:dyDescent="0.25">
      <c r="B88" s="20"/>
      <c r="C88" s="20"/>
      <c r="D88" s="20"/>
      <c r="E88" s="20"/>
      <c r="F88" s="20"/>
      <c r="G88" s="20"/>
      <c r="H88" s="20"/>
      <c r="I88" s="20"/>
    </row>
    <row r="89" spans="2:9" x14ac:dyDescent="0.25">
      <c r="B89" s="20"/>
      <c r="C89" s="20"/>
      <c r="D89" s="20"/>
      <c r="E89" s="20"/>
      <c r="F89" s="20"/>
      <c r="G89" s="20"/>
      <c r="H89" s="20"/>
      <c r="I89" s="20"/>
    </row>
    <row r="90" spans="2:9" x14ac:dyDescent="0.25">
      <c r="B90" s="20"/>
      <c r="C90" s="20"/>
      <c r="D90" s="20"/>
      <c r="E90" s="20"/>
      <c r="F90" s="20"/>
      <c r="G90" s="20"/>
      <c r="H90" s="20"/>
      <c r="I90" s="20"/>
    </row>
    <row r="91" spans="2:9" x14ac:dyDescent="0.25">
      <c r="B91" s="20"/>
      <c r="C91" s="20"/>
      <c r="D91" s="20"/>
      <c r="E91" s="20"/>
      <c r="F91" s="20"/>
      <c r="G91" s="20"/>
      <c r="H91" s="20"/>
      <c r="I91" s="20"/>
    </row>
    <row r="92" spans="2:9" x14ac:dyDescent="0.25">
      <c r="B92" s="20"/>
      <c r="C92" s="20"/>
      <c r="D92" s="20"/>
      <c r="E92" s="20"/>
      <c r="F92" s="20"/>
      <c r="G92" s="20"/>
      <c r="H92" s="20"/>
      <c r="I92" s="20"/>
    </row>
    <row r="93" spans="2:9" x14ac:dyDescent="0.25">
      <c r="B93" s="20"/>
      <c r="C93" s="20"/>
      <c r="D93" s="20"/>
      <c r="E93" s="20"/>
      <c r="F93" s="20"/>
      <c r="G93" s="20"/>
      <c r="H93" s="20"/>
      <c r="I93" s="20"/>
    </row>
    <row r="94" spans="2:9" x14ac:dyDescent="0.25">
      <c r="B94" s="20"/>
      <c r="C94" s="20"/>
      <c r="D94" s="20"/>
      <c r="E94" s="20"/>
      <c r="F94" s="20"/>
      <c r="G94" s="20"/>
      <c r="H94" s="20"/>
      <c r="I94" s="20"/>
    </row>
    <row r="95" spans="2:9" x14ac:dyDescent="0.25">
      <c r="B95" s="20"/>
      <c r="C95" s="20"/>
      <c r="D95" s="20"/>
      <c r="E95" s="20"/>
      <c r="F95" s="20"/>
      <c r="G95" s="20"/>
      <c r="H95" s="20"/>
      <c r="I95" s="20"/>
    </row>
    <row r="96" spans="2:9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</sheetData>
  <autoFilter ref="B10:J1896"/>
  <mergeCells count="43"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  <mergeCell ref="J11:J15"/>
    <mergeCell ref="B16:B20"/>
    <mergeCell ref="C16:C20"/>
    <mergeCell ref="D16:D20"/>
    <mergeCell ref="E16:E20"/>
    <mergeCell ref="F16:F20"/>
    <mergeCell ref="G16:G20"/>
    <mergeCell ref="H16:H20"/>
    <mergeCell ref="J16:J20"/>
    <mergeCell ref="J21:J25"/>
    <mergeCell ref="B26:B30"/>
    <mergeCell ref="C26:C30"/>
    <mergeCell ref="D26:D30"/>
    <mergeCell ref="E26:E30"/>
    <mergeCell ref="F26:F30"/>
    <mergeCell ref="G26:G30"/>
    <mergeCell ref="H26:H30"/>
    <mergeCell ref="J26:J30"/>
    <mergeCell ref="B21:B25"/>
    <mergeCell ref="C21:C25"/>
    <mergeCell ref="D21:D25"/>
    <mergeCell ref="E21:E25"/>
    <mergeCell ref="F21:F25"/>
    <mergeCell ref="G21:G25"/>
    <mergeCell ref="H21:H25"/>
    <mergeCell ref="G31:G35"/>
    <mergeCell ref="H31:H35"/>
    <mergeCell ref="J31:J35"/>
    <mergeCell ref="B31:B35"/>
    <mergeCell ref="C31:C35"/>
    <mergeCell ref="D31:D35"/>
    <mergeCell ref="E31:E35"/>
    <mergeCell ref="F31:F3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>
      <formula1>volba1</formula1>
      <formula2>0</formula2>
    </dataValidation>
  </dataValidations>
  <hyperlinks>
    <hyperlink ref="H11" r:id="rId1"/>
    <hyperlink ref="H21" r:id="rId2"/>
    <hyperlink ref="H16" r:id="rId3"/>
    <hyperlink ref="H26" r:id="rId4"/>
    <hyperlink ref="H31" r:id="rId5"/>
  </hyperlinks>
  <pageMargins left="0.70833333333333304" right="0.70833333333333304" top="0.74791666666666701" bottom="0.74861111111111101" header="0.51180555555555496" footer="0.31527777777777799"/>
  <pageSetup paperSize="9" scale="70" firstPageNumber="0" fitToHeight="0" orientation="landscape" horizontalDpi="300" verticalDpi="300" r:id="rId6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Udaje!$A$7:$X$7</xm:f>
          </x14:formula1>
          <xm:sqref>C11:C35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30" t="s">
        <v>5</v>
      </c>
      <c r="B1" s="30" t="s">
        <v>16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30" t="s">
        <v>18</v>
      </c>
      <c r="B3" s="30" t="s">
        <v>19</v>
      </c>
      <c r="C3" s="30" t="s">
        <v>20</v>
      </c>
      <c r="D3" s="30" t="s">
        <v>21</v>
      </c>
      <c r="E3" s="30" t="s">
        <v>22</v>
      </c>
      <c r="F3" s="30" t="s">
        <v>23</v>
      </c>
      <c r="G3" s="30" t="s">
        <v>24</v>
      </c>
      <c r="H3" s="30" t="s">
        <v>25</v>
      </c>
      <c r="I3" s="30" t="s">
        <v>26</v>
      </c>
      <c r="J3" s="30" t="s">
        <v>27</v>
      </c>
      <c r="K3" s="30" t="s">
        <v>28</v>
      </c>
      <c r="L3" s="30" t="s">
        <v>29</v>
      </c>
      <c r="M3" s="30" t="s">
        <v>30</v>
      </c>
      <c r="N3" s="30" t="s">
        <v>31</v>
      </c>
      <c r="O3" s="30" t="s">
        <v>32</v>
      </c>
      <c r="P3" s="30" t="s">
        <v>33</v>
      </c>
      <c r="Q3" s="30" t="s">
        <v>34</v>
      </c>
      <c r="R3" s="30" t="s">
        <v>35</v>
      </c>
      <c r="S3" s="30" t="s">
        <v>36</v>
      </c>
      <c r="T3" s="30" t="s">
        <v>37</v>
      </c>
    </row>
    <row r="4" spans="1:24" x14ac:dyDescent="0.25">
      <c r="A4" t="s">
        <v>14</v>
      </c>
      <c r="B4" t="s">
        <v>38</v>
      </c>
    </row>
    <row r="5" spans="1:24" x14ac:dyDescent="0.25">
      <c r="A5" s="30" t="s">
        <v>16</v>
      </c>
      <c r="B5" s="30" t="s">
        <v>5</v>
      </c>
    </row>
    <row r="6" spans="1:24" x14ac:dyDescent="0.25">
      <c r="A6" t="s">
        <v>39</v>
      </c>
      <c r="B6" t="s">
        <v>40</v>
      </c>
      <c r="C6" t="s">
        <v>41</v>
      </c>
    </row>
    <row r="7" spans="1:24" x14ac:dyDescent="0.25">
      <c r="A7" s="30" t="s">
        <v>18</v>
      </c>
      <c r="B7" s="30" t="s">
        <v>19</v>
      </c>
      <c r="C7" s="30" t="s">
        <v>20</v>
      </c>
      <c r="D7" s="30" t="s">
        <v>21</v>
      </c>
      <c r="E7" s="30" t="s">
        <v>22</v>
      </c>
      <c r="F7" s="30" t="s">
        <v>23</v>
      </c>
      <c r="G7" s="30" t="s">
        <v>24</v>
      </c>
      <c r="H7" s="30" t="s">
        <v>25</v>
      </c>
      <c r="I7" s="30" t="s">
        <v>26</v>
      </c>
      <c r="J7" s="30" t="s">
        <v>27</v>
      </c>
      <c r="K7" s="30" t="s">
        <v>28</v>
      </c>
      <c r="L7" s="30" t="s">
        <v>29</v>
      </c>
      <c r="M7" s="30" t="s">
        <v>30</v>
      </c>
      <c r="N7" s="30" t="s">
        <v>31</v>
      </c>
      <c r="O7" s="30" t="s">
        <v>32</v>
      </c>
      <c r="P7" s="30" t="s">
        <v>33</v>
      </c>
      <c r="Q7" s="30" t="s">
        <v>34</v>
      </c>
      <c r="R7" s="30" t="s">
        <v>35</v>
      </c>
      <c r="S7" s="30" t="s">
        <v>36</v>
      </c>
      <c r="T7" s="30" t="s">
        <v>37</v>
      </c>
      <c r="U7" s="30" t="s">
        <v>42</v>
      </c>
      <c r="V7" s="30" t="s">
        <v>43</v>
      </c>
      <c r="W7" s="30" t="s">
        <v>44</v>
      </c>
      <c r="X7" s="30" t="s">
        <v>45</v>
      </c>
    </row>
    <row r="9" spans="1:24" x14ac:dyDescent="0.25">
      <c r="A9" s="30"/>
      <c r="Q9" s="30"/>
      <c r="U9" s="30"/>
      <c r="W9" s="30"/>
      <c r="X9" s="30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cp:lastPrinted>2024-01-08T14:13:35Z</cp:lastPrinted>
  <dcterms:created xsi:type="dcterms:W3CDTF">2017-02-11T20:54:39Z</dcterms:created>
  <dcterms:modified xsi:type="dcterms:W3CDTF">2024-02-23T09:21:27Z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